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2026년 4월 조리안내서\"/>
    </mc:Choice>
  </mc:AlternateContent>
  <xr:revisionPtr revIDLastSave="0" documentId="13_ncr:1_{1052AA38-72A1-4274-A02D-C602EA953691}" xr6:coauthVersionLast="47" xr6:coauthVersionMax="47" xr10:uidLastSave="{00000000-0000-0000-0000-000000000000}"/>
  <bookViews>
    <workbookView xWindow="-120" yWindow="-120" windowWidth="29040" windowHeight="15840" xr2:uid="{00000000-000D-0000-FFFF-FFFF00000000}"/>
  </bookViews>
  <sheets>
    <sheet name="13일" sheetId="8" r:id="rId1"/>
    <sheet name="14일" sheetId="9" r:id="rId2"/>
    <sheet name="15일" sheetId="10" r:id="rId3"/>
    <sheet name="16일" sheetId="12" r:id="rId4"/>
    <sheet name="17일" sheetId="14" r:id="rId5"/>
    <sheet name="18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5" i="9" l="1"/>
  <c r="F54" i="9"/>
  <c r="F53" i="9"/>
  <c r="F52" i="9"/>
  <c r="F51" i="9"/>
  <c r="F50" i="9"/>
  <c r="F49" i="9"/>
  <c r="F48" i="9"/>
  <c r="F47" i="9"/>
  <c r="F46" i="9"/>
  <c r="F45" i="9"/>
  <c r="F44" i="9"/>
  <c r="F43" i="9"/>
  <c r="F42" i="9"/>
  <c r="F41" i="9"/>
  <c r="F40" i="9"/>
  <c r="F39" i="9"/>
  <c r="F38" i="9"/>
  <c r="F18" i="8"/>
  <c r="D37" i="10"/>
  <c r="F37" i="10" s="1"/>
  <c r="D36" i="10"/>
  <c r="F36" i="10" s="1"/>
  <c r="D35" i="10"/>
  <c r="F35" i="10" s="1"/>
  <c r="D34" i="10"/>
  <c r="F34" i="10" s="1"/>
  <c r="D38" i="13"/>
  <c r="F38" i="13" s="1"/>
  <c r="D37" i="13"/>
  <c r="F37" i="13" s="1"/>
  <c r="D36" i="13"/>
  <c r="F36" i="13" s="1"/>
  <c r="D35" i="13"/>
  <c r="F35" i="13" s="1"/>
  <c r="D34" i="13"/>
  <c r="F34" i="13" s="1"/>
  <c r="D33" i="13"/>
  <c r="F33" i="13" s="1"/>
  <c r="F32" i="13"/>
  <c r="D31" i="13"/>
  <c r="F31"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1" i="14"/>
  <c r="F41" i="14" s="1"/>
  <c r="D40" i="14"/>
  <c r="F40" i="14" s="1"/>
  <c r="D39" i="14"/>
  <c r="F39" i="14" s="1"/>
  <c r="D38" i="14"/>
  <c r="F38" i="14" s="1"/>
  <c r="F37" i="14"/>
  <c r="D37" i="14"/>
  <c r="D36" i="14"/>
  <c r="F36" i="14" s="1"/>
  <c r="D35" i="14"/>
  <c r="F35" i="14" s="1"/>
  <c r="D34" i="14"/>
  <c r="F34" i="14" s="1"/>
  <c r="D33" i="14"/>
  <c r="F33" i="14" s="1"/>
  <c r="F32" i="14"/>
  <c r="D31" i="14"/>
  <c r="F31" i="14" s="1"/>
  <c r="D30" i="14"/>
  <c r="F30" i="14" s="1"/>
  <c r="D29" i="14"/>
  <c r="F29" i="14" s="1"/>
  <c r="D28" i="14"/>
  <c r="F28" i="14" s="1"/>
  <c r="D27" i="14"/>
  <c r="F27" i="14" s="1"/>
  <c r="D26" i="14"/>
  <c r="F26" i="14" s="1"/>
  <c r="D25" i="14"/>
  <c r="F25" i="14" s="1"/>
  <c r="D24" i="14"/>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9" i="12"/>
  <c r="F39" i="12" s="1"/>
  <c r="D38" i="12"/>
  <c r="F38" i="12" s="1"/>
  <c r="D37" i="12"/>
  <c r="F37" i="12" s="1"/>
  <c r="D36" i="12"/>
  <c r="F36" i="12" s="1"/>
  <c r="D35" i="12"/>
  <c r="F35" i="12" s="1"/>
  <c r="D34" i="12"/>
  <c r="F34" i="12" s="1"/>
  <c r="D33" i="12"/>
  <c r="F33" i="12" s="1"/>
  <c r="F32" i="12"/>
  <c r="D31" i="12"/>
  <c r="F31" i="12" s="1"/>
  <c r="D30" i="12"/>
  <c r="F30" i="12" s="1"/>
  <c r="F29" i="12"/>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3" i="10"/>
  <c r="F33" i="10" s="1"/>
  <c r="D32" i="10"/>
  <c r="F32" i="10" s="1"/>
  <c r="D31" i="10"/>
  <c r="F31" i="10" s="1"/>
  <c r="D30" i="10"/>
  <c r="F30" i="10" s="1"/>
  <c r="F29" i="10"/>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56" i="9"/>
  <c r="F56" i="9" s="1"/>
  <c r="D55" i="9"/>
  <c r="D54" i="9"/>
  <c r="D53" i="9"/>
  <c r="D52" i="9"/>
  <c r="D51" i="9"/>
  <c r="D50" i="9"/>
  <c r="D49" i="9"/>
  <c r="D48" i="9"/>
  <c r="D47" i="9"/>
  <c r="D46" i="9"/>
  <c r="D45" i="9"/>
  <c r="D44" i="9"/>
  <c r="D43" i="9"/>
  <c r="D42" i="9"/>
  <c r="D41" i="9"/>
  <c r="D40" i="9"/>
  <c r="D39" i="9"/>
  <c r="D38" i="9"/>
  <c r="D37" i="9"/>
  <c r="F37" i="9" s="1"/>
  <c r="D36" i="9"/>
  <c r="F36" i="9" s="1"/>
  <c r="D35" i="9"/>
  <c r="F35" i="9" s="1"/>
  <c r="D34" i="9"/>
  <c r="F34" i="9" s="1"/>
  <c r="D33" i="9"/>
  <c r="F33" i="9" s="1"/>
  <c r="F32" i="9"/>
  <c r="D31" i="9"/>
  <c r="F31" i="9" s="1"/>
  <c r="D30" i="9"/>
  <c r="F30" i="9" s="1"/>
  <c r="D29" i="9"/>
  <c r="F29" i="9" s="1"/>
  <c r="F28" i="9"/>
  <c r="D28" i="9"/>
  <c r="D27" i="9"/>
  <c r="F27" i="9" s="1"/>
  <c r="D24" i="9"/>
  <c r="F24" i="9" s="1"/>
  <c r="D26" i="9"/>
  <c r="F26" i="9" s="1"/>
  <c r="D25" i="9"/>
  <c r="F25"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8" i="8"/>
  <c r="F38" i="8" s="1"/>
  <c r="D37" i="8"/>
  <c r="F37" i="8" s="1"/>
  <c r="D36" i="8"/>
  <c r="F36" i="8" s="1"/>
  <c r="D35" i="8"/>
  <c r="F35" i="8" s="1"/>
  <c r="D34" i="8"/>
  <c r="F34" i="8" s="1"/>
  <c r="D33" i="8"/>
  <c r="F33" i="8" s="1"/>
  <c r="D32" i="8"/>
  <c r="F32" i="8" s="1"/>
  <c r="D31" i="8"/>
  <c r="F31" i="8" s="1"/>
  <c r="F30" i="8"/>
  <c r="D29" i="8"/>
  <c r="F29" i="8" s="1"/>
  <c r="D28" i="8"/>
  <c r="F28" i="8" s="1"/>
  <c r="D27" i="8"/>
  <c r="F27" i="8" s="1"/>
  <c r="D26" i="8"/>
  <c r="F26" i="8" s="1"/>
  <c r="D25" i="8"/>
  <c r="F25" i="8" s="1"/>
  <c r="D24" i="8"/>
  <c r="F24" i="8" s="1"/>
  <c r="D23" i="8"/>
  <c r="F23" i="8" s="1"/>
  <c r="D22" i="8"/>
  <c r="F22" i="8" s="1"/>
  <c r="D21" i="8"/>
  <c r="F21" i="8" s="1"/>
  <c r="D20" i="8"/>
  <c r="F20" i="8" s="1"/>
  <c r="D19" i="8"/>
  <c r="F19" i="8" s="1"/>
  <c r="D18" i="8"/>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<sst xmlns="http://schemas.openxmlformats.org/spreadsheetml/2006/main" count="367" uniqueCount="187">
  <si>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</si>
  <si>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</si>
  <si>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</si>
  <si>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</si>
  <si>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</si>
  <si>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</si>
  <si>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</si>
  <si>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</si>
  <si>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</si>
  <si>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</si>
  <si>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</si>
  <si>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</si>
  <si>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</si>
  <si>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</si>
  <si>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</si>
  <si>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</si>
  <si>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무</t>
    <phoneticPr fontId="13" type="noConversion"/>
  </si>
  <si>
    <t>마늘</t>
    <phoneticPr fontId="13" type="noConversion"/>
  </si>
  <si>
    <t>국간장</t>
  </si>
  <si>
    <t>고춧가루</t>
    <phoneticPr fontId="13" type="noConversion"/>
  </si>
  <si>
    <t>멸치</t>
    <phoneticPr fontId="13" type="noConversion"/>
  </si>
  <si>
    <t>건다시마</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</si>
  <si>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</si>
  <si>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</si>
  <si>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</si>
  <si>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</si>
  <si>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</si>
  <si>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</si>
  <si>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</si>
  <si>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</si>
  <si>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</si>
  <si>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</si>
  <si>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</si>
  <si>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국간장</t>
    <phoneticPr fontId="13" type="noConversion"/>
  </si>
  <si>
    <t>우유</t>
    <phoneticPr fontId="13" type="noConversion"/>
  </si>
  <si>
    <t>우유</t>
  </si>
  <si>
    <t>흑미밥</t>
    <phoneticPr fontId="13" type="noConversion"/>
  </si>
  <si>
    <t>흑미</t>
    <phoneticPr fontId="13" type="noConversion"/>
  </si>
  <si>
    <t>참기름</t>
    <phoneticPr fontId="20" type="noConversion"/>
  </si>
  <si>
    <t>당근</t>
    <phoneticPr fontId="13" type="noConversion"/>
  </si>
  <si>
    <t>밀가루</t>
    <phoneticPr fontId="13" type="noConversion"/>
  </si>
  <si>
    <t>단호박</t>
    <phoneticPr fontId="13" type="noConversion"/>
  </si>
  <si>
    <t>찹쌀</t>
    <phoneticPr fontId="13" type="noConversion"/>
  </si>
  <si>
    <t>진간장</t>
  </si>
  <si>
    <t>깍두기</t>
    <phoneticPr fontId="13" type="noConversion"/>
  </si>
  <si>
    <t>깍두기</t>
  </si>
  <si>
    <t>올리고당</t>
    <phoneticPr fontId="13" type="noConversion"/>
  </si>
  <si>
    <t>닭고기(가슴살)</t>
    <phoneticPr fontId="13" type="noConversion"/>
  </si>
  <si>
    <t>애호박</t>
    <phoneticPr fontId="13" type="noConversion"/>
  </si>
  <si>
    <t>(만1-2세는 백미밥을 제공하거나 잡곡의 양을 백미밥의 5%이하로 조절하여 제공)</t>
    <phoneticPr fontId="13" type="noConversion"/>
  </si>
  <si>
    <t>오리고기(정육)</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</si>
  <si>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</si>
  <si>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</si>
  <si>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깻잎나물</t>
    <phoneticPr fontId="13" type="noConversion"/>
  </si>
  <si>
    <t>깻잎</t>
    <phoneticPr fontId="13" type="noConversion"/>
  </si>
  <si>
    <t>1. 깻잎은 끓는 물에 데쳐 물기를 뺀 후 적당한 크기로 썬다.
2. 깻잎에 다진마늘, 진간장, 깨, 참기름을 넣고 무친다.</t>
  </si>
  <si>
    <t>배추</t>
    <phoneticPr fontId="13" type="noConversion"/>
  </si>
  <si>
    <t>수수밥</t>
    <phoneticPr fontId="13" type="noConversion"/>
  </si>
  <si>
    <t>수수</t>
    <phoneticPr fontId="13" type="noConversion"/>
  </si>
  <si>
    <t>달걀</t>
  </si>
  <si>
    <t>멸치</t>
  </si>
  <si>
    <t>건다시마</t>
  </si>
  <si>
    <t>오이</t>
    <phoneticPr fontId="13" type="noConversion"/>
  </si>
  <si>
    <t>양파</t>
    <phoneticPr fontId="3" type="noConversion"/>
  </si>
  <si>
    <t>생크림</t>
    <phoneticPr fontId="3" type="noConversion"/>
  </si>
  <si>
    <t>찹쌀현미밥</t>
    <phoneticPr fontId="13" type="noConversion"/>
  </si>
  <si>
    <t>현미</t>
    <phoneticPr fontId="13" type="noConversion"/>
  </si>
  <si>
    <t>바나나</t>
    <phoneticPr fontId="13" type="noConversion"/>
  </si>
  <si>
    <t>바나나</t>
  </si>
  <si>
    <t>※ 으깨거나 작게 자르고, 음료(물, 우유 등)와 함께 제공한다.</t>
    <phoneticPr fontId="20" type="noConversion"/>
  </si>
  <si>
    <t>양파</t>
    <phoneticPr fontId="20" type="noConversion"/>
  </si>
  <si>
    <t>참기름</t>
  </si>
  <si>
    <t>김</t>
    <phoneticPr fontId="13" type="noConversion"/>
  </si>
  <si>
    <t>미니핫도그</t>
    <phoneticPr fontId="13" type="noConversion"/>
  </si>
  <si>
    <t>핫도그</t>
    <phoneticPr fontId="13" type="noConversion"/>
  </si>
  <si>
    <t>1. 식용유를 두른 팬에 핫도그를 튀긴다.              
(만1-2세의 경우 찜통에 찌고, 작게 썰어 제공)</t>
    <phoneticPr fontId="20" type="noConversion"/>
  </si>
  <si>
    <t>4월 13일 (월) 조리법</t>
    <phoneticPr fontId="20" type="noConversion"/>
  </si>
  <si>
    <t>4월 14일 (화) 조리법</t>
    <phoneticPr fontId="20" type="noConversion"/>
  </si>
  <si>
    <t>4월 15일 (수) 조리법</t>
    <phoneticPr fontId="20" type="noConversion"/>
  </si>
  <si>
    <t>4월 16일 (목) 조리법</t>
    <phoneticPr fontId="20" type="noConversion"/>
  </si>
  <si>
    <t>4월 17일 (금) 조리법</t>
    <phoneticPr fontId="20" type="noConversion"/>
  </si>
  <si>
    <t>4월 18일 (토) 조리법</t>
    <phoneticPr fontId="20" type="noConversion"/>
  </si>
  <si>
    <t>오징어</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</si>
  <si>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</si>
  <si>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오징엇국</t>
    <phoneticPr fontId="13" type="noConversion"/>
  </si>
  <si>
    <t>돼지고기(등심)</t>
    <phoneticPr fontId="13" type="noConversion"/>
  </si>
  <si>
    <t>1. 돼지고기, 애호박은 적당한 크기로 썬다.
2. 다진마늘, 진간장, 설탕, 참기름을 섞어 양념장을 만든다.
3. 식용유를 두른 팬에 돼지고기, 양념장 ½을 넣고 볶는다.
4. 돼지고기가 익어 갈 때 쯤 애호박, 남은 양념장을 넣고 볶는다.</t>
  </si>
  <si>
    <t>돼지고기
애호박볶음</t>
    <phoneticPr fontId="13" type="noConversion"/>
  </si>
  <si>
    <t>양배추나물</t>
    <phoneticPr fontId="13" type="noConversion"/>
  </si>
  <si>
    <t>양배추</t>
    <phoneticPr fontId="13" type="noConversion"/>
  </si>
  <si>
    <t>1. 양배추는 적당한 크기로 채썰어 끓는 물에 데친다.
2. 1의 양배추에 진간장, 깨, 참기름을 넣어 무친다.</t>
    <phoneticPr fontId="13" type="noConversion"/>
  </si>
  <si>
    <t>브로콜리죽</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</si>
  <si>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</si>
  <si>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브로콜리</t>
    <phoneticPr fontId="13" type="noConversion"/>
  </si>
  <si>
    <t xml:space="preserve">배 </t>
    <phoneticPr fontId="13" type="noConversion"/>
  </si>
  <si>
    <t>배</t>
    <phoneticPr fontId="13" type="noConversion"/>
  </si>
  <si>
    <t xml:space="preserve"> 우유</t>
    <phoneticPr fontId="13" type="noConversion"/>
  </si>
  <si>
    <t>기장밥</t>
    <phoneticPr fontId="13" type="noConversion"/>
  </si>
  <si>
    <t>기장</t>
    <phoneticPr fontId="13" type="noConversion"/>
  </si>
  <si>
    <t>시래깃국</t>
    <phoneticPr fontId="13" type="noConversion"/>
  </si>
  <si>
    <t>시래기</t>
  </si>
  <si>
    <t>1. 적당량의 물에 멸치, 건다시마를 넣어 국물을 낸다.
2. 시래기는 삶아서 물기를 제거한 뒤 적당한 크기로 썰어 참기름 두른 냄비에 볶는다.
3. 볶은 시래기에 1의 육수를 부어 끓인 후 다진대파, 다진마늘을 넣고 끓인다. 
4. 국간장으로 간을 맞춘다.</t>
    <phoneticPr fontId="13" type="noConversion"/>
  </si>
  <si>
    <t>대파</t>
  </si>
  <si>
    <t>마늘</t>
  </si>
  <si>
    <t>파프리카</t>
    <phoneticPr fontId="13" type="noConversion"/>
  </si>
  <si>
    <t>전분가루</t>
    <phoneticPr fontId="13" type="noConversion"/>
  </si>
  <si>
    <t>닭고기
파프리카
조림</t>
    <phoneticPr fontId="13" type="noConversion"/>
  </si>
  <si>
    <t>굴소스</t>
    <phoneticPr fontId="20" type="noConversion"/>
  </si>
  <si>
    <t>1. 닭고기, 파프리카는 적당한 크기로 썬다.
2. 식용유를 두른 팬에 닭고기, 파프리카, 다진마늘을 볶는다.
3. 파프리카, 굴소스, 진간장과 전분물을 넣고 걸쭉해질 때까지 조린다.</t>
    <phoneticPr fontId="13" type="noConversion"/>
  </si>
  <si>
    <t>순두부죽</t>
    <phoneticPr fontId="13" type="noConversion"/>
  </si>
  <si>
    <t>백미</t>
  </si>
  <si>
    <t>1. 감자, 양파는 잘게 다진다.
2. 냄비에 불린 쌀, 다진 채소, 적당량의 물을 넣고 센 불에서 저어가며 끓인다.
3. 끓어오르면 불을 약하게 줄이고 순두부를 넣어 쌀알이 퍼질 때까지 끓인다.
4. 소금으로 간을 맞춘다.</t>
  </si>
  <si>
    <t>순두부</t>
  </si>
  <si>
    <t>감자</t>
  </si>
  <si>
    <t>양파</t>
  </si>
  <si>
    <t>스파게티면</t>
    <phoneticPr fontId="13" type="noConversion"/>
  </si>
  <si>
    <t>양송이버섯</t>
    <phoneticPr fontId="13" type="noConversion"/>
  </si>
  <si>
    <t>토마토소스</t>
    <phoneticPr fontId="13" type="noConversion"/>
  </si>
  <si>
    <t>로제
스파게티
(만1-2세)</t>
    <phoneticPr fontId="13" type="noConversion"/>
  </si>
  <si>
    <t>떡볶이떡</t>
    <phoneticPr fontId="3" type="noConversion"/>
  </si>
  <si>
    <t>1. 떡볶이떡은 끓는 물에 데쳐서 체에 밭쳐두고, 양파는 한 입 크기로 썬다.
2. 식용유를 두른 팬에 다진대파, 다진마늘을 볶다가 양파를 넣어 볶는다.
3. 2에 토마토소스, 생크림, 우유를 붓고 끓이다가 끓어오르면 데친 떡을 넣고 소금으로 간을 맞춘다.</t>
    <phoneticPr fontId="13" type="noConversion"/>
  </si>
  <si>
    <t>대파</t>
    <phoneticPr fontId="3" type="noConversion"/>
  </si>
  <si>
    <t>마늘</t>
    <phoneticPr fontId="3" type="noConversion"/>
  </si>
  <si>
    <t>식용유</t>
    <phoneticPr fontId="3" type="noConversion"/>
  </si>
  <si>
    <t>소금</t>
    <phoneticPr fontId="3" type="noConversion"/>
  </si>
  <si>
    <t>로제떡볶이
(만3-5세)</t>
    <phoneticPr fontId="3" type="noConversion"/>
  </si>
  <si>
    <t>1. 양파, 양송이버섯, 피망, 마늘은 잘게 썬다.
2. 끓는 물에 소금을 넣고 스파게티면을 삶는다.
3. 식용유를 두른 팬에 1의 재료를 넣어 볶다가 삶은 스파게티, 토마토소스, 우유를 부어 볶는다.
Tip! 스파게티를 삶을 때 식용유(올리브유 등)를 약간 넣으면 면이 서로 붙는 것을 방지할 수 있어요.</t>
    <phoneticPr fontId="20" type="noConversion"/>
  </si>
  <si>
    <t>1. 밥은 고슬고슬하게 짓는다.
2. 당근, 양파는 잘게 다진다.
3. 식용유를 두른 팬에 2의 재료를 볶다가 달걀을 풀어 익힌다.
4. 3에 밥, 참기름, 진간장을 넣고 함께 볶고 깨를 뿌린다.</t>
    <phoneticPr fontId="13" type="noConversion"/>
  </si>
  <si>
    <t>달걀</t>
    <phoneticPr fontId="13" type="noConversion"/>
  </si>
  <si>
    <t>달걀양파
볶음밥</t>
    <phoneticPr fontId="20" type="noConversion"/>
  </si>
  <si>
    <t>만둣국</t>
    <phoneticPr fontId="13" type="noConversion"/>
  </si>
  <si>
    <t>만두</t>
    <phoneticPr fontId="13" type="noConversion"/>
  </si>
  <si>
    <t>새송이버섯</t>
    <phoneticPr fontId="13" type="noConversion"/>
  </si>
  <si>
    <t>1. 새송이버섯은 적당한 크기로 썬다.
2. 진간장, 올리고당, 매실액, 깨를 섞어 양념장을 만든다.
3. 2의 양념장에 새송이버섯을 넣고 조린다.</t>
    <phoneticPr fontId="13" type="noConversion"/>
  </si>
  <si>
    <t>매실액</t>
    <phoneticPr fontId="13" type="noConversion"/>
  </si>
  <si>
    <t>깨</t>
  </si>
  <si>
    <t>새송이버섯
조림</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</si>
  <si>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</si>
  <si>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</si>
  <si>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</si>
  <si>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파인애플</t>
    <phoneticPr fontId="13" type="noConversion"/>
  </si>
  <si>
    <t>무챗국</t>
    <phoneticPr fontId="13" type="noConversion"/>
  </si>
  <si>
    <t>1. 적당량의 물에 멸치, 건다시마를 넣어 국물을 낸다.
2. 무는 채 썰고 대파는 적당한 크기로 썬다.
3. 1의 육수에 무, 다진마늘을 넣고 끓인다.
4. 무가 반쯤 익으면 국간장으로 간을 맞추고 대파를 넣어 끓인다.
5. 마지막으로 참기름을 넣는다.</t>
    <phoneticPr fontId="13" type="noConversion"/>
  </si>
  <si>
    <t>멸치</t>
    <phoneticPr fontId="3" type="noConversion"/>
  </si>
  <si>
    <t>쇠고기(등심)</t>
    <phoneticPr fontId="13" type="noConversion"/>
  </si>
  <si>
    <t>1. 쇠고기, 대파는 적당한 크기로 썬다.
2. 쇠고기는 진간장, 참기름으로 밑간한다.
3. 식용유를 두른 팬에 다진마늘을 넣고 볶다가 2의 쇠고기를 넣어 볶는다.
4. 쇠고기가 거의 다 익으면 대파를 넣어 볶는다.</t>
    <phoneticPr fontId="13" type="noConversion"/>
  </si>
  <si>
    <t>대파</t>
    <phoneticPr fontId="20" type="noConversion"/>
  </si>
  <si>
    <t>마늘</t>
    <phoneticPr fontId="20" type="noConversion"/>
  </si>
  <si>
    <t>진간장</t>
    <phoneticPr fontId="20" type="noConversion"/>
  </si>
  <si>
    <t>식용유</t>
    <phoneticPr fontId="20" type="noConversion"/>
  </si>
  <si>
    <t>쇠고기
대파볶음</t>
    <phoneticPr fontId="13" type="noConversion"/>
  </si>
  <si>
    <t>콩나물무침</t>
    <phoneticPr fontId="13" type="noConversion"/>
  </si>
  <si>
    <t>콩나물</t>
    <phoneticPr fontId="13" type="noConversion"/>
  </si>
  <si>
    <t>1. 콩나물은 꼬리를 손질하고 데친다.
2. 다진대파, 다진마늘, 진간장, 고춧가루, 깨, 참기름을 섞어 양념장을 만든다.
3. 콩나물에 양념장을 넣어 무친다.
(만1-2세는 고춧가루를 빼고 조리)</t>
    <phoneticPr fontId="20" type="noConversion"/>
  </si>
  <si>
    <t>새우살죽</t>
    <phoneticPr fontId="13" type="noConversion"/>
  </si>
  <si>
    <t>1. 새우, 양파는 잘게 다진다.
2. 참기름을 두른 냄비에 불린 쌀, 1의 새우, 양파, 적당량의 물을 넣고 센 불에서 저어가며 끓인다.
3. 끓어오르면 불을 약하게 줄이고 쌀알이 퍼질 때까지 저어가며 끓인다.
4. 소금으로 간을 맞춘다.</t>
    <phoneticPr fontId="13" type="noConversion"/>
  </si>
  <si>
    <t>새우</t>
    <phoneticPr fontId="13" type="noConversion"/>
  </si>
  <si>
    <t>찐단호박</t>
    <phoneticPr fontId="13" type="noConversion"/>
  </si>
  <si>
    <t>간식</t>
    <phoneticPr fontId="20" type="noConversion"/>
  </si>
  <si>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</si>
  <si>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감자양팟국</t>
    <phoneticPr fontId="13" type="noConversion"/>
  </si>
  <si>
    <t>1. 부추는 손질한 후 적당한 크기로 썬다.
2. 진간장, 설탕, 깨, 참기름을 섞어서 양념장을 만든다.
3. 냄비에 부추를 넣고 위에 오리고기를 올린다.
4. 양념장을 끼얹어 뚜껑을 덮고 약한 불에서 익힌다.</t>
    <phoneticPr fontId="13" type="noConversion"/>
  </si>
  <si>
    <t>부추</t>
    <phoneticPr fontId="13" type="noConversion"/>
  </si>
  <si>
    <t>오리고기
부추찜</t>
    <phoneticPr fontId="13" type="noConversion"/>
  </si>
  <si>
    <t>1. 오이는 적당한 크기로 썰어 소금에 절인 뒤 물기를 꼭 짠다.
2. 참기름을 두른 팬에 다진대파, 다진마늘을 볶는다.
3. 2에 오이를 넣고 볶은 후 진간장으로 간을 맞추고, 들깨가루를 넣고 버무린다.</t>
    <phoneticPr fontId="13" type="noConversion"/>
  </si>
  <si>
    <t>들깨가루</t>
    <phoneticPr fontId="13" type="noConversion"/>
  </si>
  <si>
    <t>오이들깨
볶음</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</si>
  <si>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</si>
  <si>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</si>
  <si>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</si>
  <si>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밤</t>
  </si>
  <si>
    <t>대추</t>
  </si>
  <si>
    <t>꿀호떡</t>
    <phoneticPr fontId="13" type="noConversion"/>
  </si>
  <si>
    <t>소면</t>
    <phoneticPr fontId="13" type="noConversion"/>
  </si>
  <si>
    <t>1. 소면은 삶아서 찬물에 헹군 후 물기를 빼놓는다.
2. 적당량의 물에 멸치, 건다시마를 넣고 국물을 우려낸다.
3. 달걀은 지단을 부친 후 채 썬다.
4. 애호박, 당근, 양파는 채 썰어 식용유를 두른 팬에 각각 볶는다.
5. 진간장, 깨, 참기름을 섞어 양념장을 만든다.
6. 그릇에 면과 육수, 달걀, 애호박, 당근, 양파, 김을 고명으로 올려낸다.</t>
  </si>
  <si>
    <t>잔치국수</t>
    <phoneticPr fontId="13" type="noConversion"/>
  </si>
  <si>
    <t>백미밥½</t>
    <phoneticPr fontId="13" type="noConversion"/>
  </si>
  <si>
    <t>해물완자전</t>
    <phoneticPr fontId="13"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</si>
  <si>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사용해도 좋아요.</t>
    <phoneticPr fontId="13" type="noConversion"/>
  </si>
  <si>
    <t>가지죽</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</si>
  <si>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</si>
  <si>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가지</t>
    <phoneticPr fontId="13" type="noConversion"/>
  </si>
  <si>
    <t>쌀과자</t>
    <phoneticPr fontId="20" type="noConversion"/>
  </si>
  <si>
    <t>김부각</t>
    <phoneticPr fontId="13" type="noConversion"/>
  </si>
  <si>
    <t>1. 찹쌀과 물을 1:1 비율로 끓여 찹쌀풀을 만든다.
2. 김에 찹쌀풀을 골고루 묻힌다.
3. 튀김냄비에 콩기름을 넣고 적당한 온도가 되면 2를 넣어 튀긴다.</t>
    <phoneticPr fontId="13" type="noConversion"/>
  </si>
  <si>
    <t>쌀가루</t>
    <phoneticPr fontId="13" type="noConversion"/>
  </si>
  <si>
    <t>1. 적당량의 물에 멸치, 건다시마를 넣어 국물을 낸다.
2. 달걀은 풀고 애호박, 대파는 적당한 크기로 썬다.
3. 1의 육수에 만두, 애호박을 넣고 끓이다가 만두가 익으면 대파를 넣는다.
4. 국간장으로 간을 하고 마지막에 참기름을 넣어 한소끔 끓인다.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</si>
</sst>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8">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inor"/>
    </font>
    <font>
      <sz val="11"/>
      <color indexed="8"/>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5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83">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10"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2"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2" fillId="0" borderId="10" xfId="0" applyFont="1" applyBorder="1" applyAlignment="1">
      <alignment horizontal="center" vertical="center" shrinkToFit="1"/>
    </xf>
    <xf numFmtId="178" fontId="22" fillId="0" borderId="14"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7" xfId="0" applyNumberFormat="1" applyFont="1" applyBorder="1" applyAlignment="1">
      <alignment horizontal="center" vertical="center"/>
    </xf>
    <xf numFmtId="177" fontId="6" fillId="0" borderId="15" xfId="0" applyNumberFormat="1" applyFont="1" applyBorder="1" applyAlignment="1">
      <alignment horizontal="center" vertical="center"/>
    </xf>
    <xf numFmtId="177" fontId="6" fillId="0" borderId="11"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0" fontId="23" fillId="0" borderId="32" xfId="0" applyFont="1" applyBorder="1" applyAlignment="1">
      <alignment horizontal="center" vertical="center"/>
    </xf>
    <xf numFmtId="178" fontId="6" fillId="0" borderId="10" xfId="0" applyNumberFormat="1" applyFont="1" applyBorder="1" applyAlignment="1">
      <alignment horizontal="center" vertical="center"/>
    </xf>
    <xf numFmtId="0" fontId="14" fillId="0" borderId="34" xfId="0" applyFont="1" applyBorder="1" applyAlignment="1">
      <alignment horizontal="center" vertical="center" shrinkToFit="1"/>
    </xf>
    <xf numFmtId="0" fontId="14" fillId="0" borderId="19" xfId="0"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4" xfId="32" quotePrefix="1" applyNumberFormat="1" applyFont="1" applyBorder="1" applyAlignment="1">
      <alignment horizontal="center" vertical="center"/>
    </xf>
    <xf numFmtId="177" fontId="22" fillId="0" borderId="10" xfId="16"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22" fillId="0" borderId="10" xfId="16" applyFont="1" applyBorder="1" applyAlignment="1">
      <alignment horizontal="center" vertical="center" shrinkToFit="1"/>
    </xf>
    <xf numFmtId="177" fontId="14" fillId="0" borderId="6" xfId="16" applyNumberFormat="1" applyFont="1" applyBorder="1" applyAlignment="1">
      <alignment horizontal="center" vertical="center"/>
    </xf>
    <xf numFmtId="178"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44" xfId="32" quotePrefix="1" applyNumberFormat="1" applyFont="1" applyBorder="1" applyAlignment="1">
      <alignment horizontal="center" vertical="center"/>
    </xf>
    <xf numFmtId="177" fontId="14" fillId="0" borderId="44" xfId="0" applyNumberFormat="1" applyFont="1" applyBorder="1" applyAlignment="1">
      <alignment horizontal="center" vertical="center"/>
    </xf>
    <xf numFmtId="176" fontId="14" fillId="0" borderId="41" xfId="16" applyNumberFormat="1" applyFont="1" applyBorder="1" applyAlignment="1">
      <alignment horizontal="center" vertical="center" shrinkToFit="1"/>
    </xf>
    <xf numFmtId="178" fontId="14" fillId="0" borderId="44" xfId="0" applyNumberFormat="1" applyFont="1" applyBorder="1" applyAlignment="1">
      <alignment horizontal="center" vertical="center"/>
    </xf>
    <xf numFmtId="0" fontId="14" fillId="0" borderId="44" xfId="0" applyFont="1" applyBorder="1" applyAlignment="1">
      <alignment horizontal="center" vertical="center" shrinkToFit="1"/>
    </xf>
    <xf numFmtId="177" fontId="14" fillId="0" borderId="44" xfId="16" applyNumberFormat="1" applyFont="1" applyBorder="1" applyAlignment="1">
      <alignment horizontal="center" vertical="center"/>
    </xf>
    <xf numFmtId="0" fontId="6" fillId="0" borderId="44" xfId="0" applyFont="1" applyBorder="1" applyAlignment="1">
      <alignment horizontal="center" vertical="center" shrinkToFit="1"/>
    </xf>
    <xf numFmtId="0" fontId="22" fillId="0" borderId="19" xfId="0"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176" fontId="24"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0" fontId="14" fillId="0" borderId="6" xfId="16" applyFont="1" applyBorder="1" applyAlignment="1">
      <alignment horizontal="center" vertical="center" shrinkToFit="1"/>
    </xf>
    <xf numFmtId="177" fontId="14" fillId="0" borderId="6" xfId="0" applyNumberFormat="1" applyFont="1" applyBorder="1" applyAlignment="1">
      <alignment horizontal="center" vertical="center" shrinkToFit="1"/>
    </xf>
    <xf numFmtId="177" fontId="26" fillId="0" borderId="34" xfId="16" applyNumberFormat="1" applyFont="1" applyBorder="1" applyAlignment="1">
      <alignment horizontal="center" vertical="center"/>
    </xf>
    <xf numFmtId="177" fontId="14" fillId="0" borderId="34" xfId="16" applyNumberFormat="1" applyFont="1" applyBorder="1" applyAlignment="1">
      <alignment horizontal="center" vertical="center" shrinkToFit="1"/>
    </xf>
    <xf numFmtId="178" fontId="14" fillId="0" borderId="8" xfId="16" applyNumberFormat="1" applyFont="1" applyBorder="1" applyAlignment="1">
      <alignment horizontal="center" vertical="center"/>
    </xf>
    <xf numFmtId="177" fontId="26" fillId="0" borderId="18" xfId="16" applyNumberFormat="1" applyFont="1" applyBorder="1" applyAlignment="1">
      <alignment horizontal="center" vertical="center"/>
    </xf>
    <xf numFmtId="177" fontId="14" fillId="0" borderId="18" xfId="16" applyNumberFormat="1" applyFont="1" applyBorder="1" applyAlignment="1">
      <alignment horizontal="center" vertical="center" shrinkToFit="1"/>
    </xf>
    <xf numFmtId="177" fontId="26" fillId="0" borderId="19" xfId="16" applyNumberFormat="1" applyFont="1" applyBorder="1" applyAlignment="1">
      <alignment horizontal="center" vertical="center"/>
    </xf>
    <xf numFmtId="177" fontId="14" fillId="0" borderId="19" xfId="16" applyNumberFormat="1" applyFont="1" applyBorder="1" applyAlignment="1">
      <alignment horizontal="center" vertical="center" shrinkToFit="1"/>
    </xf>
    <xf numFmtId="178" fontId="14" fillId="0" borderId="12" xfId="16" applyNumberFormat="1" applyFont="1" applyBorder="1" applyAlignment="1">
      <alignment horizontal="center" vertical="center"/>
    </xf>
    <xf numFmtId="0" fontId="6" fillId="0" borderId="14" xfId="17" applyBorder="1" applyAlignment="1">
      <alignment horizontal="center" vertical="center" shrinkToFit="1"/>
    </xf>
    <xf numFmtId="177" fontId="6" fillId="0" borderId="14" xfId="17" applyNumberFormat="1" applyBorder="1" applyAlignment="1">
      <alignment horizontal="center" vertical="center"/>
    </xf>
    <xf numFmtId="0" fontId="6" fillId="0" borderId="6" xfId="17" applyBorder="1" applyAlignment="1">
      <alignment horizontal="center" vertical="center" shrinkToFit="1"/>
    </xf>
    <xf numFmtId="177" fontId="6" fillId="0" borderId="6" xfId="17" applyNumberFormat="1" applyBorder="1" applyAlignment="1">
      <alignment horizontal="center" vertical="center"/>
    </xf>
    <xf numFmtId="0" fontId="6" fillId="0" borderId="10" xfId="17" applyBorder="1" applyAlignment="1">
      <alignment horizontal="center" vertical="center" shrinkToFit="1"/>
    </xf>
    <xf numFmtId="177" fontId="6" fillId="0" borderId="10" xfId="17" applyNumberFormat="1" applyBorder="1" applyAlignment="1">
      <alignment horizontal="center" vertical="center"/>
    </xf>
    <xf numFmtId="0" fontId="14" fillId="0" borderId="44" xfId="16" applyFont="1" applyBorder="1" applyAlignment="1">
      <alignment horizontal="center" vertical="center" shrinkToFit="1"/>
    </xf>
    <xf numFmtId="178" fontId="14" fillId="0" borderId="0" xfId="16" applyNumberFormat="1" applyFont="1"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178" fontId="7" fillId="0" borderId="2"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8" fontId="14" fillId="0" borderId="2" xfId="0" applyNumberFormat="1" applyFont="1" applyBorder="1" applyAlignment="1">
      <alignment horizontal="center" vertical="center"/>
    </xf>
    <xf numFmtId="177" fontId="14" fillId="0" borderId="2" xfId="32" quotePrefix="1" applyNumberFormat="1" applyFont="1" applyBorder="1" applyAlignment="1">
      <alignment horizontal="center" vertical="center"/>
    </xf>
    <xf numFmtId="0" fontId="6" fillId="0" borderId="34" xfId="0" applyFont="1" applyBorder="1" applyAlignment="1">
      <alignment horizontal="center" vertical="center" shrinkToFit="1"/>
    </xf>
    <xf numFmtId="177" fontId="27" fillId="0" borderId="7" xfId="16" applyNumberFormat="1" applyFont="1" applyBorder="1" applyAlignment="1">
      <alignment horizontal="center" vertical="center"/>
    </xf>
    <xf numFmtId="0" fontId="6" fillId="0" borderId="18" xfId="0" applyFont="1" applyBorder="1" applyAlignment="1">
      <alignment horizontal="center" vertical="center" shrinkToFit="1"/>
    </xf>
    <xf numFmtId="177" fontId="27" fillId="0" borderId="15" xfId="16" applyNumberFormat="1" applyFont="1" applyBorder="1" applyAlignment="1">
      <alignment horizontal="center" vertical="center"/>
    </xf>
    <xf numFmtId="0" fontId="6" fillId="0" borderId="19" xfId="0" applyFont="1" applyBorder="1" applyAlignment="1">
      <alignment horizontal="center" vertical="center" shrinkToFit="1"/>
    </xf>
    <xf numFmtId="177" fontId="27" fillId="0" borderId="11" xfId="16" applyNumberFormat="1" applyFont="1" applyBorder="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4"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1"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21" fillId="0" borderId="6" xfId="0"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176" fontId="21" fillId="0" borderId="4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0" borderId="10" xfId="0" applyFont="1" applyBorder="1" applyAlignment="1">
      <alignment horizontal="center" vertical="center" wrapText="1" shrinkToFit="1"/>
    </xf>
    <xf numFmtId="0" fontId="21" fillId="0" borderId="2" xfId="0" applyFont="1" applyBorder="1" applyAlignment="1">
      <alignment horizontal="center" vertical="center" wrapText="1" shrinkToFit="1"/>
    </xf>
    <xf numFmtId="0" fontId="14" fillId="0" borderId="32"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7" fillId="4" borderId="33" xfId="0" applyFont="1" applyFill="1" applyBorder="1" applyAlignment="1">
      <alignment horizontal="center" vertical="center"/>
    </xf>
    <xf numFmtId="176" fontId="21" fillId="0" borderId="6" xfId="64" applyNumberFormat="1" applyFont="1" applyBorder="1" applyAlignment="1">
      <alignment horizontal="center" vertical="center" wrapText="1" shrinkToFi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7" xfId="63" applyFont="1" applyBorder="1" applyAlignment="1">
      <alignment horizontal="left" vertical="center" wrapText="1" indent="1"/>
    </xf>
    <xf numFmtId="0" fontId="14" fillId="0" borderId="8" xfId="63" applyFont="1" applyBorder="1" applyAlignment="1">
      <alignment horizontal="left" vertical="center" wrapText="1" indent="1"/>
    </xf>
    <xf numFmtId="0" fontId="14" fillId="0" borderId="9"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6"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5" xfId="0" applyFont="1" applyBorder="1" applyAlignment="1">
      <alignment horizontal="left" vertical="center" wrapText="1" indent="1"/>
    </xf>
    <xf numFmtId="0" fontId="21" fillId="0" borderId="47" xfId="0" applyFont="1" applyBorder="1" applyAlignment="1">
      <alignment horizontal="center" vertical="center" wrapText="1"/>
    </xf>
    <xf numFmtId="0" fontId="21" fillId="0" borderId="1" xfId="0"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3" fillId="0" borderId="2" xfId="0" applyFont="1" applyBorder="1" applyAlignment="1">
      <alignment horizontal="center" vertical="center"/>
    </xf>
    <xf numFmtId="0" fontId="7" fillId="0" borderId="14" xfId="0" applyFont="1" applyBorder="1" applyAlignment="1">
      <alignment horizontal="center" vertical="center" wrapTex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7" fillId="0" borderId="48" xfId="0" applyFont="1" applyBorder="1" applyAlignment="1">
      <alignment horizontal="center" vertical="center" shrinkToFit="1"/>
    </xf>
    <xf numFmtId="0" fontId="6" fillId="0" borderId="2" xfId="0" applyFont="1" applyBorder="1" applyAlignment="1">
      <alignment horizontal="center" vertical="center" shrinkToFi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25" fillId="0" borderId="1"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1" fillId="0" borderId="10" xfId="0" applyFont="1" applyBorder="1" applyAlignment="1">
      <alignment horizontal="center" vertical="center" wrapText="1"/>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1" fillId="0" borderId="44" xfId="0" applyFont="1" applyBorder="1" applyAlignment="1">
      <alignment horizontal="center" vertical="center"/>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50"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00000000-0005-0000-0000-00003F000000}"/>
    <cellStyle name="표준_양천" xfId="64" xr:uid="{45FB4B33-8F28-41BA-A372-DAD7934119C1}"/>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236</xdr:colOff>
      <xdr:row>6</xdr:row>
      <xdr:rowOff>190500</xdr:rowOff>
    </xdr:to>
    <xdr:pic>
      <xdr:nvPicPr>
        <xdr:cNvPr id="8" name="Picture 1">
          <a:extLst>
            <a:ext uri="{FF2B5EF4-FFF2-40B4-BE49-F238E27FC236}">
              <a16:creationId xmlns:a16="http://schemas.microsoft.com/office/drawing/2014/main" id="{57C358A4-1045-45DA-8B62-2FAF3088E70D}"/>
            </a:ext>
          </a:extLst>
        </xdr:cNvPr>
        <xdr:cNvPicPr>
          <a:picLocks noChangeAspect="1"/>
        </xdr:cNvPicPr>
      </xdr:nvPicPr>
      <xdr:blipFill>
        <a:blip xmlns:r="http://schemas.openxmlformats.org/officeDocument/2006/relationships" r:embed="rId1"/>
        <a:stretch>
          <a:fillRect/>
        </a:stretch>
      </xdr:blipFill>
      <xdr:spPr>
        <a:xfrm>
          <a:off x="6162675" y="101917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52116C48-A390-4020-A79D-1A353DF90CED}"/>
            </a:ext>
          </a:extLst>
        </xdr:cNvPr>
        <xdr:cNvPicPr>
          <a:picLocks noChangeAspect="1"/>
        </xdr:cNvPicPr>
      </xdr:nvPicPr>
      <xdr:blipFill>
        <a:blip xmlns:r="http://schemas.openxmlformats.org/officeDocument/2006/relationships" r:embed="rId1"/>
        <a:stretch>
          <a:fillRect/>
        </a:stretch>
      </xdr:blipFill>
      <xdr:spPr>
        <a:xfrm>
          <a:off x="6172200" y="100965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44" t="s">
        <v>76</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59" t="s">
        <v>13</v>
      </c>
      <c r="B10" s="149" t="s">
        <v>57</v>
      </c>
      <c r="C10" s="81" t="s">
        <v>15</v>
      </c>
      <c r="D10" s="84">
        <f t="shared" ref="D10:D29" si="0">E10*0.65</f>
        <v>33.800000000000004</v>
      </c>
      <c r="E10" s="79">
        <v>52</v>
      </c>
      <c r="F10" s="80">
        <f t="shared" ref="F10:F25" si="1">($B$6*D10)+($B$7*E10)</f>
        <v>0</v>
      </c>
      <c r="G10" s="151" t="s">
        <v>49</v>
      </c>
      <c r="H10" s="152"/>
      <c r="I10" s="152"/>
      <c r="J10" s="152"/>
      <c r="K10" s="152"/>
      <c r="L10" s="153"/>
    </row>
    <row r="11" spans="1:12" s="2" customFormat="1" ht="20.100000000000001" customHeight="1">
      <c r="A11" s="157"/>
      <c r="B11" s="150"/>
      <c r="C11" s="49" t="s">
        <v>58</v>
      </c>
      <c r="D11" s="35">
        <f t="shared" si="0"/>
        <v>1.9500000000000002</v>
      </c>
      <c r="E11" s="14">
        <v>3</v>
      </c>
      <c r="F11" s="15">
        <f t="shared" si="1"/>
        <v>0</v>
      </c>
      <c r="G11" s="154"/>
      <c r="H11" s="155"/>
      <c r="I11" s="155"/>
      <c r="J11" s="155"/>
      <c r="K11" s="155"/>
      <c r="L11" s="156"/>
    </row>
    <row r="12" spans="1:12" s="2" customFormat="1" ht="20.100000000000001" customHeight="1">
      <c r="A12" s="157"/>
      <c r="B12" s="161" t="s">
        <v>84</v>
      </c>
      <c r="C12" s="18" t="s">
        <v>82</v>
      </c>
      <c r="D12" s="48">
        <f t="shared" si="0"/>
        <v>16.25</v>
      </c>
      <c r="E12" s="38">
        <v>25</v>
      </c>
      <c r="F12" s="48">
        <f t="shared" si="1"/>
        <v>0</v>
      </c>
      <c r="G12" s="162" t="s">
        <v>83</v>
      </c>
      <c r="H12" s="162"/>
      <c r="I12" s="162"/>
      <c r="J12" s="162"/>
      <c r="K12" s="162"/>
      <c r="L12" s="163"/>
    </row>
    <row r="13" spans="1:12" s="2" customFormat="1" ht="20.100000000000001" customHeight="1">
      <c r="A13" s="157"/>
      <c r="B13" s="161"/>
      <c r="C13" s="19" t="s">
        <v>56</v>
      </c>
      <c r="D13" s="93">
        <f t="shared" si="0"/>
        <v>3.25</v>
      </c>
      <c r="E13" s="32">
        <v>5</v>
      </c>
      <c r="F13" s="93">
        <f t="shared" si="1"/>
        <v>0</v>
      </c>
      <c r="G13" s="162"/>
      <c r="H13" s="162"/>
      <c r="I13" s="162"/>
      <c r="J13" s="162"/>
      <c r="K13" s="162"/>
      <c r="L13" s="163"/>
    </row>
    <row r="14" spans="1:12" s="2" customFormat="1" ht="20.100000000000001" customHeight="1">
      <c r="A14" s="157"/>
      <c r="B14" s="161"/>
      <c r="C14" s="19" t="s">
        <v>16</v>
      </c>
      <c r="D14" s="93">
        <f t="shared" si="0"/>
        <v>3.25</v>
      </c>
      <c r="E14" s="32">
        <v>5</v>
      </c>
      <c r="F14" s="93">
        <f t="shared" si="1"/>
        <v>0</v>
      </c>
      <c r="G14" s="162"/>
      <c r="H14" s="162"/>
      <c r="I14" s="162"/>
      <c r="J14" s="162"/>
      <c r="K14" s="162"/>
      <c r="L14" s="163"/>
    </row>
    <row r="15" spans="1:12" s="2" customFormat="1" ht="20.100000000000001" customHeight="1">
      <c r="A15" s="157"/>
      <c r="B15" s="161"/>
      <c r="C15" s="19" t="s">
        <v>23</v>
      </c>
      <c r="D15" s="93">
        <f t="shared" si="0"/>
        <v>1.3</v>
      </c>
      <c r="E15" s="32">
        <v>2</v>
      </c>
      <c r="F15" s="93">
        <f t="shared" si="1"/>
        <v>0</v>
      </c>
      <c r="G15" s="162"/>
      <c r="H15" s="162"/>
      <c r="I15" s="162"/>
      <c r="J15" s="162"/>
      <c r="K15" s="162"/>
      <c r="L15" s="163"/>
    </row>
    <row r="16" spans="1:12" s="2" customFormat="1" ht="20.100000000000001" customHeight="1">
      <c r="A16" s="157"/>
      <c r="B16" s="161"/>
      <c r="C16" s="19" t="s">
        <v>17</v>
      </c>
      <c r="D16" s="93">
        <f t="shared" si="0"/>
        <v>0.32500000000000001</v>
      </c>
      <c r="E16" s="32">
        <v>0.5</v>
      </c>
      <c r="F16" s="93">
        <f t="shared" si="1"/>
        <v>0</v>
      </c>
      <c r="G16" s="162"/>
      <c r="H16" s="162"/>
      <c r="I16" s="162"/>
      <c r="J16" s="162"/>
      <c r="K16" s="162"/>
      <c r="L16" s="163"/>
    </row>
    <row r="17" spans="1:12" s="2" customFormat="1" ht="20.100000000000001" customHeight="1">
      <c r="A17" s="157"/>
      <c r="B17" s="161"/>
      <c r="C17" s="19" t="s">
        <v>18</v>
      </c>
      <c r="D17" s="93">
        <f t="shared" si="0"/>
        <v>0.65</v>
      </c>
      <c r="E17" s="32">
        <v>1</v>
      </c>
      <c r="F17" s="93">
        <f t="shared" si="1"/>
        <v>0</v>
      </c>
      <c r="G17" s="162"/>
      <c r="H17" s="162"/>
      <c r="I17" s="162"/>
      <c r="J17" s="162"/>
      <c r="K17" s="162"/>
      <c r="L17" s="163"/>
    </row>
    <row r="18" spans="1:12" s="2" customFormat="1" ht="20.100000000000001" customHeight="1">
      <c r="A18" s="157"/>
      <c r="B18" s="161"/>
      <c r="C18" s="20" t="s">
        <v>19</v>
      </c>
      <c r="D18" s="41">
        <f t="shared" si="0"/>
        <v>0.13</v>
      </c>
      <c r="E18" s="15">
        <v>0.2</v>
      </c>
      <c r="F18" s="41">
        <f>($B$7*E18)</f>
        <v>0</v>
      </c>
      <c r="G18" s="162"/>
      <c r="H18" s="162"/>
      <c r="I18" s="162"/>
      <c r="J18" s="162"/>
      <c r="K18" s="162"/>
      <c r="L18" s="163"/>
    </row>
    <row r="19" spans="1:12" s="2" customFormat="1" ht="20.100000000000001" customHeight="1">
      <c r="A19" s="157"/>
      <c r="B19" s="164" t="s">
        <v>87</v>
      </c>
      <c r="C19" s="68" t="s">
        <v>85</v>
      </c>
      <c r="D19" s="16">
        <f t="shared" si="0"/>
        <v>22.75</v>
      </c>
      <c r="E19" s="16">
        <v>35</v>
      </c>
      <c r="F19" s="42">
        <f t="shared" si="1"/>
        <v>0</v>
      </c>
      <c r="G19" s="167" t="s">
        <v>86</v>
      </c>
      <c r="H19" s="168"/>
      <c r="I19" s="168"/>
      <c r="J19" s="168"/>
      <c r="K19" s="168"/>
      <c r="L19" s="169"/>
    </row>
    <row r="20" spans="1:12" s="2" customFormat="1" ht="20.100000000000001" customHeight="1">
      <c r="A20" s="157"/>
      <c r="B20" s="165"/>
      <c r="C20" s="39" t="s">
        <v>48</v>
      </c>
      <c r="D20" s="21">
        <f t="shared" si="0"/>
        <v>6.5</v>
      </c>
      <c r="E20" s="21">
        <v>10</v>
      </c>
      <c r="F20" s="40">
        <f t="shared" si="1"/>
        <v>0</v>
      </c>
      <c r="G20" s="170"/>
      <c r="H20" s="171"/>
      <c r="I20" s="171"/>
      <c r="J20" s="171"/>
      <c r="K20" s="171"/>
      <c r="L20" s="172"/>
    </row>
    <row r="21" spans="1:12" s="2" customFormat="1" ht="20.100000000000001" customHeight="1">
      <c r="A21" s="157"/>
      <c r="B21" s="165"/>
      <c r="C21" s="39" t="s">
        <v>17</v>
      </c>
      <c r="D21" s="21">
        <f t="shared" si="0"/>
        <v>0.65</v>
      </c>
      <c r="E21" s="21">
        <v>1</v>
      </c>
      <c r="F21" s="40">
        <f t="shared" si="1"/>
        <v>0</v>
      </c>
      <c r="G21" s="170"/>
      <c r="H21" s="171"/>
      <c r="I21" s="171"/>
      <c r="J21" s="171"/>
      <c r="K21" s="171"/>
      <c r="L21" s="172"/>
    </row>
    <row r="22" spans="1:12" s="2" customFormat="1" ht="20.100000000000001" customHeight="1">
      <c r="A22" s="157"/>
      <c r="B22" s="165"/>
      <c r="C22" s="39" t="s">
        <v>25</v>
      </c>
      <c r="D22" s="21">
        <f t="shared" si="0"/>
        <v>1.3</v>
      </c>
      <c r="E22" s="21">
        <v>2</v>
      </c>
      <c r="F22" s="40">
        <f t="shared" si="1"/>
        <v>0</v>
      </c>
      <c r="G22" s="170"/>
      <c r="H22" s="171"/>
      <c r="I22" s="171"/>
      <c r="J22" s="171"/>
      <c r="K22" s="171"/>
      <c r="L22" s="172"/>
    </row>
    <row r="23" spans="1:12" s="2" customFormat="1" ht="20.100000000000001" customHeight="1">
      <c r="A23" s="157"/>
      <c r="B23" s="165"/>
      <c r="C23" s="39" t="s">
        <v>24</v>
      </c>
      <c r="D23" s="21">
        <f t="shared" si="0"/>
        <v>0.65</v>
      </c>
      <c r="E23" s="21">
        <v>1</v>
      </c>
      <c r="F23" s="40">
        <f t="shared" si="1"/>
        <v>0</v>
      </c>
      <c r="G23" s="170"/>
      <c r="H23" s="171"/>
      <c r="I23" s="171"/>
      <c r="J23" s="171"/>
      <c r="K23" s="171"/>
      <c r="L23" s="172"/>
    </row>
    <row r="24" spans="1:12" s="2" customFormat="1" ht="20.100000000000001" customHeight="1">
      <c r="A24" s="157"/>
      <c r="B24" s="165"/>
      <c r="C24" s="39" t="s">
        <v>27</v>
      </c>
      <c r="D24" s="21">
        <f t="shared" si="0"/>
        <v>1.3</v>
      </c>
      <c r="E24" s="21">
        <v>2</v>
      </c>
      <c r="F24" s="40">
        <f t="shared" si="1"/>
        <v>0</v>
      </c>
      <c r="G24" s="170"/>
      <c r="H24" s="171"/>
      <c r="I24" s="171"/>
      <c r="J24" s="171"/>
      <c r="K24" s="171"/>
      <c r="L24" s="172"/>
    </row>
    <row r="25" spans="1:12" s="2" customFormat="1" ht="20.100000000000001" customHeight="1">
      <c r="A25" s="157"/>
      <c r="B25" s="166"/>
      <c r="C25" s="86" t="s">
        <v>26</v>
      </c>
      <c r="D25" s="17">
        <f t="shared" si="0"/>
        <v>0.65</v>
      </c>
      <c r="E25" s="17">
        <v>1</v>
      </c>
      <c r="F25" s="43">
        <f t="shared" si="1"/>
        <v>0</v>
      </c>
      <c r="G25" s="154"/>
      <c r="H25" s="155"/>
      <c r="I25" s="155"/>
      <c r="J25" s="155"/>
      <c r="K25" s="155"/>
      <c r="L25" s="156"/>
    </row>
    <row r="26" spans="1:12" s="2" customFormat="1" ht="20.100000000000001" customHeight="1">
      <c r="A26" s="157"/>
      <c r="B26" s="173" t="s">
        <v>88</v>
      </c>
      <c r="C26" s="44" t="s">
        <v>89</v>
      </c>
      <c r="D26" s="16">
        <f t="shared" si="0"/>
        <v>22.75</v>
      </c>
      <c r="E26" s="45">
        <v>35</v>
      </c>
      <c r="F26" s="38">
        <f>($B$6*D26)</f>
        <v>0</v>
      </c>
      <c r="G26" s="174" t="s">
        <v>90</v>
      </c>
      <c r="H26" s="174"/>
      <c r="I26" s="174"/>
      <c r="J26" s="174"/>
      <c r="K26" s="174"/>
      <c r="L26" s="175"/>
    </row>
    <row r="27" spans="1:12" s="2" customFormat="1" ht="20.100000000000001" customHeight="1">
      <c r="A27" s="157"/>
      <c r="B27" s="173"/>
      <c r="C27" s="94" t="s">
        <v>25</v>
      </c>
      <c r="D27" s="21">
        <f t="shared" si="0"/>
        <v>0.65</v>
      </c>
      <c r="E27" s="95">
        <v>1</v>
      </c>
      <c r="F27" s="32">
        <f>($B$6*D27)</f>
        <v>0</v>
      </c>
      <c r="G27" s="174"/>
      <c r="H27" s="174"/>
      <c r="I27" s="174"/>
      <c r="J27" s="174"/>
      <c r="K27" s="174"/>
      <c r="L27" s="175"/>
    </row>
    <row r="28" spans="1:12" s="2" customFormat="1" ht="20.100000000000001" customHeight="1">
      <c r="A28" s="157"/>
      <c r="B28" s="173"/>
      <c r="C28" s="94" t="s">
        <v>28</v>
      </c>
      <c r="D28" s="21">
        <f t="shared" si="0"/>
        <v>0.32500000000000001</v>
      </c>
      <c r="E28" s="95">
        <v>0.5</v>
      </c>
      <c r="F28" s="32">
        <f>($B$6*D28)</f>
        <v>0</v>
      </c>
      <c r="G28" s="174"/>
      <c r="H28" s="174"/>
      <c r="I28" s="174"/>
      <c r="J28" s="174"/>
      <c r="K28" s="174"/>
      <c r="L28" s="175"/>
    </row>
    <row r="29" spans="1:12" s="2" customFormat="1" ht="20.100000000000001" customHeight="1">
      <c r="A29" s="157"/>
      <c r="B29" s="173"/>
      <c r="C29" s="46" t="s">
        <v>26</v>
      </c>
      <c r="D29" s="17">
        <f t="shared" si="0"/>
        <v>0.32500000000000001</v>
      </c>
      <c r="E29" s="47">
        <v>0.5</v>
      </c>
      <c r="F29" s="15">
        <f>($B$6*D29)</f>
        <v>0</v>
      </c>
      <c r="G29" s="174"/>
      <c r="H29" s="174"/>
      <c r="I29" s="174"/>
      <c r="J29" s="174"/>
      <c r="K29" s="174"/>
      <c r="L29" s="175"/>
    </row>
    <row r="30" spans="1:12" s="2" customFormat="1" ht="20.100000000000001" customHeight="1">
      <c r="A30" s="160"/>
      <c r="B30" s="30" t="s">
        <v>44</v>
      </c>
      <c r="C30" s="56" t="s">
        <v>45</v>
      </c>
      <c r="D30" s="61">
        <v>14</v>
      </c>
      <c r="E30" s="61">
        <v>20</v>
      </c>
      <c r="F30" s="15">
        <f>($B$6*D30)+($B$7*E30)</f>
        <v>0</v>
      </c>
      <c r="G30" s="176" t="s">
        <v>52</v>
      </c>
      <c r="H30" s="176"/>
      <c r="I30" s="176"/>
      <c r="J30" s="176"/>
      <c r="K30" s="176"/>
      <c r="L30" s="177"/>
    </row>
    <row r="31" spans="1:12" s="2" customFormat="1" ht="24.75" customHeight="1">
      <c r="A31" s="157" t="s">
        <v>12</v>
      </c>
      <c r="B31" s="178" t="s">
        <v>91</v>
      </c>
      <c r="C31" s="87" t="s">
        <v>15</v>
      </c>
      <c r="D31" s="88">
        <f t="shared" ref="D31:D38" si="2">E31*0.65</f>
        <v>13</v>
      </c>
      <c r="E31" s="70">
        <v>20</v>
      </c>
      <c r="F31" s="48">
        <f t="shared" ref="F31:F38" si="3">($B$6*D31)+($B$7*E31)</f>
        <v>0</v>
      </c>
      <c r="G31" s="179" t="s">
        <v>92</v>
      </c>
      <c r="H31" s="180"/>
      <c r="I31" s="180"/>
      <c r="J31" s="180"/>
      <c r="K31" s="180"/>
      <c r="L31" s="181"/>
    </row>
    <row r="32" spans="1:12" s="2" customFormat="1" ht="24.75" customHeight="1">
      <c r="A32" s="157"/>
      <c r="B32" s="165"/>
      <c r="C32" s="51" t="s">
        <v>93</v>
      </c>
      <c r="D32" s="96">
        <f t="shared" si="2"/>
        <v>13</v>
      </c>
      <c r="E32" s="50">
        <v>20</v>
      </c>
      <c r="F32" s="93">
        <f t="shared" si="3"/>
        <v>0</v>
      </c>
      <c r="G32" s="182"/>
      <c r="H32" s="183"/>
      <c r="I32" s="183"/>
      <c r="J32" s="183"/>
      <c r="K32" s="183"/>
      <c r="L32" s="184"/>
    </row>
    <row r="33" spans="1:12" s="2" customFormat="1" ht="24.75" customHeight="1">
      <c r="A33" s="157"/>
      <c r="B33" s="165"/>
      <c r="C33" s="51" t="s">
        <v>26</v>
      </c>
      <c r="D33" s="96">
        <f t="shared" si="2"/>
        <v>0.32500000000000001</v>
      </c>
      <c r="E33" s="50">
        <v>0.5</v>
      </c>
      <c r="F33" s="93">
        <f t="shared" si="3"/>
        <v>0</v>
      </c>
      <c r="G33" s="182"/>
      <c r="H33" s="183"/>
      <c r="I33" s="183"/>
      <c r="J33" s="183"/>
      <c r="K33" s="183"/>
      <c r="L33" s="184"/>
    </row>
    <row r="34" spans="1:12" s="2" customFormat="1" ht="24.75" customHeight="1">
      <c r="A34" s="157"/>
      <c r="B34" s="166"/>
      <c r="C34" s="74" t="s">
        <v>29</v>
      </c>
      <c r="D34" s="89">
        <f t="shared" si="2"/>
        <v>6.5000000000000002E-2</v>
      </c>
      <c r="E34" s="72">
        <v>0.1</v>
      </c>
      <c r="F34" s="41">
        <f t="shared" si="3"/>
        <v>0</v>
      </c>
      <c r="G34" s="185"/>
      <c r="H34" s="186"/>
      <c r="I34" s="186"/>
      <c r="J34" s="186"/>
      <c r="K34" s="186"/>
      <c r="L34" s="187"/>
    </row>
    <row r="35" spans="1:12" s="2" customFormat="1" ht="20.100000000000001" customHeight="1">
      <c r="A35" s="157"/>
      <c r="B35" s="90" t="s">
        <v>94</v>
      </c>
      <c r="C35" s="91" t="s">
        <v>95</v>
      </c>
      <c r="D35" s="31">
        <f t="shared" si="2"/>
        <v>32.5</v>
      </c>
      <c r="E35" s="92">
        <v>50</v>
      </c>
      <c r="F35" s="25">
        <f t="shared" si="3"/>
        <v>0</v>
      </c>
      <c r="G35" s="188"/>
      <c r="H35" s="189"/>
      <c r="I35" s="189"/>
      <c r="J35" s="189"/>
      <c r="K35" s="189"/>
      <c r="L35" s="190"/>
    </row>
    <row r="36" spans="1:12" s="2" customFormat="1" ht="20.100000000000001" customHeight="1">
      <c r="A36" s="157"/>
      <c r="B36" s="191" t="s">
        <v>73</v>
      </c>
      <c r="C36" s="51" t="s">
        <v>74</v>
      </c>
      <c r="D36" s="76">
        <f t="shared" si="2"/>
        <v>26</v>
      </c>
      <c r="E36" s="57">
        <v>40</v>
      </c>
      <c r="F36" s="32">
        <f t="shared" si="3"/>
        <v>0</v>
      </c>
      <c r="G36" s="179" t="s">
        <v>75</v>
      </c>
      <c r="H36" s="180"/>
      <c r="I36" s="180"/>
      <c r="J36" s="180"/>
      <c r="K36" s="180"/>
      <c r="L36" s="181"/>
    </row>
    <row r="37" spans="1:12" s="2" customFormat="1" ht="20.100000000000001" customHeight="1">
      <c r="A37" s="157"/>
      <c r="B37" s="192"/>
      <c r="C37" s="74" t="s">
        <v>27</v>
      </c>
      <c r="D37" s="67">
        <f t="shared" si="2"/>
        <v>1.3</v>
      </c>
      <c r="E37" s="61">
        <v>2</v>
      </c>
      <c r="F37" s="15">
        <f t="shared" si="3"/>
        <v>0</v>
      </c>
      <c r="G37" s="185"/>
      <c r="H37" s="186"/>
      <c r="I37" s="186"/>
      <c r="J37" s="186"/>
      <c r="K37" s="186"/>
      <c r="L37" s="187"/>
    </row>
    <row r="38" spans="1:12" s="2" customFormat="1" ht="20.100000000000001" customHeight="1" thickBot="1">
      <c r="A38" s="158"/>
      <c r="B38" s="66" t="s">
        <v>96</v>
      </c>
      <c r="C38" s="27" t="s">
        <v>35</v>
      </c>
      <c r="D38" s="28">
        <f t="shared" si="2"/>
        <v>130</v>
      </c>
      <c r="E38" s="29">
        <v>200</v>
      </c>
      <c r="F38" s="26">
        <f t="shared" si="3"/>
        <v>0</v>
      </c>
      <c r="G38" s="193"/>
      <c r="H38" s="194"/>
      <c r="I38" s="194"/>
      <c r="J38" s="194"/>
      <c r="K38" s="194"/>
      <c r="L38" s="195"/>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0">
    <mergeCell ref="A31:A38"/>
    <mergeCell ref="A10:A30"/>
    <mergeCell ref="B12:B18"/>
    <mergeCell ref="G12:L18"/>
    <mergeCell ref="B19:B25"/>
    <mergeCell ref="G19:L25"/>
    <mergeCell ref="B26:B29"/>
    <mergeCell ref="G26:L29"/>
    <mergeCell ref="G30:L30"/>
    <mergeCell ref="B31:B34"/>
    <mergeCell ref="G31:L34"/>
    <mergeCell ref="G35:L35"/>
    <mergeCell ref="B36:B37"/>
    <mergeCell ref="G36:L37"/>
    <mergeCell ref="G38:L3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8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77</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ht="20.100000000000001" customHeight="1">
      <c r="A10" s="159" t="s">
        <v>14</v>
      </c>
      <c r="B10" s="196" t="s">
        <v>97</v>
      </c>
      <c r="C10" s="113" t="s">
        <v>15</v>
      </c>
      <c r="D10" s="84">
        <f t="shared" ref="D10:D31" si="0">E10*0.65</f>
        <v>33.800000000000004</v>
      </c>
      <c r="E10" s="79">
        <v>52</v>
      </c>
      <c r="F10" s="80">
        <f t="shared" ref="F10:F28" si="1">($B$6*D10)+($B$7*E10)</f>
        <v>0</v>
      </c>
      <c r="G10" s="151" t="s">
        <v>49</v>
      </c>
      <c r="H10" s="152"/>
      <c r="I10" s="152"/>
      <c r="J10" s="152"/>
      <c r="K10" s="152"/>
      <c r="L10" s="153"/>
    </row>
    <row r="11" spans="1:12" ht="20.100000000000001" customHeight="1">
      <c r="A11" s="157"/>
      <c r="B11" s="197"/>
      <c r="C11" s="34" t="s">
        <v>98</v>
      </c>
      <c r="D11" s="35">
        <f t="shared" si="0"/>
        <v>1.9500000000000002</v>
      </c>
      <c r="E11" s="14">
        <v>3</v>
      </c>
      <c r="F11" s="15">
        <f t="shared" si="1"/>
        <v>0</v>
      </c>
      <c r="G11" s="154"/>
      <c r="H11" s="155"/>
      <c r="I11" s="155"/>
      <c r="J11" s="155"/>
      <c r="K11" s="155"/>
      <c r="L11" s="156"/>
    </row>
    <row r="12" spans="1:12" s="2" customFormat="1" ht="20.100000000000001" customHeight="1">
      <c r="A12" s="157"/>
      <c r="B12" s="199" t="s">
        <v>99</v>
      </c>
      <c r="C12" s="18" t="s">
        <v>100</v>
      </c>
      <c r="D12" s="48">
        <f t="shared" si="0"/>
        <v>19.5</v>
      </c>
      <c r="E12" s="98">
        <v>30</v>
      </c>
      <c r="F12" s="48">
        <f t="shared" si="1"/>
        <v>0</v>
      </c>
      <c r="G12" s="174" t="s">
        <v>101</v>
      </c>
      <c r="H12" s="174"/>
      <c r="I12" s="174"/>
      <c r="J12" s="174"/>
      <c r="K12" s="174"/>
      <c r="L12" s="175"/>
    </row>
    <row r="13" spans="1:12" s="2" customFormat="1" ht="20.100000000000001" customHeight="1">
      <c r="A13" s="157"/>
      <c r="B13" s="199"/>
      <c r="C13" s="19" t="s">
        <v>102</v>
      </c>
      <c r="D13" s="93">
        <f t="shared" si="0"/>
        <v>0.65</v>
      </c>
      <c r="E13" s="32">
        <v>1</v>
      </c>
      <c r="F13" s="93">
        <f t="shared" si="1"/>
        <v>0</v>
      </c>
      <c r="G13" s="174"/>
      <c r="H13" s="174"/>
      <c r="I13" s="174"/>
      <c r="J13" s="174"/>
      <c r="K13" s="174"/>
      <c r="L13" s="175"/>
    </row>
    <row r="14" spans="1:12" s="2" customFormat="1" ht="20.100000000000001" customHeight="1">
      <c r="A14" s="157"/>
      <c r="B14" s="199"/>
      <c r="C14" s="19" t="s">
        <v>103</v>
      </c>
      <c r="D14" s="93">
        <f t="shared" si="0"/>
        <v>0.32500000000000001</v>
      </c>
      <c r="E14" s="32">
        <v>0.5</v>
      </c>
      <c r="F14" s="93">
        <f t="shared" si="1"/>
        <v>0</v>
      </c>
      <c r="G14" s="174"/>
      <c r="H14" s="174"/>
      <c r="I14" s="174"/>
      <c r="J14" s="174"/>
      <c r="K14" s="174"/>
      <c r="L14" s="175"/>
    </row>
    <row r="15" spans="1:12" s="2" customFormat="1" ht="20.100000000000001" customHeight="1">
      <c r="A15" s="157"/>
      <c r="B15" s="199"/>
      <c r="C15" s="19" t="s">
        <v>33</v>
      </c>
      <c r="D15" s="93">
        <f t="shared" si="0"/>
        <v>1.3</v>
      </c>
      <c r="E15" s="32">
        <v>2</v>
      </c>
      <c r="F15" s="93">
        <f t="shared" si="1"/>
        <v>0</v>
      </c>
      <c r="G15" s="174"/>
      <c r="H15" s="174"/>
      <c r="I15" s="174"/>
      <c r="J15" s="174"/>
      <c r="K15" s="174"/>
      <c r="L15" s="175"/>
    </row>
    <row r="16" spans="1:12" s="2" customFormat="1" ht="20.100000000000001" customHeight="1">
      <c r="A16" s="157"/>
      <c r="B16" s="199"/>
      <c r="C16" s="19" t="s">
        <v>71</v>
      </c>
      <c r="D16" s="93">
        <f t="shared" si="0"/>
        <v>0.32500000000000001</v>
      </c>
      <c r="E16" s="32">
        <v>0.5</v>
      </c>
      <c r="F16" s="93">
        <f t="shared" si="1"/>
        <v>0</v>
      </c>
      <c r="G16" s="174"/>
      <c r="H16" s="174"/>
      <c r="I16" s="174"/>
      <c r="J16" s="174"/>
      <c r="K16" s="174"/>
      <c r="L16" s="175"/>
    </row>
    <row r="17" spans="1:12" s="2" customFormat="1" ht="20.100000000000001" customHeight="1">
      <c r="A17" s="157"/>
      <c r="B17" s="199"/>
      <c r="C17" s="19" t="s">
        <v>20</v>
      </c>
      <c r="D17" s="93">
        <f t="shared" si="0"/>
        <v>0.65</v>
      </c>
      <c r="E17" s="32">
        <v>1</v>
      </c>
      <c r="F17" s="93">
        <f t="shared" si="1"/>
        <v>0</v>
      </c>
      <c r="G17" s="174"/>
      <c r="H17" s="174"/>
      <c r="I17" s="174"/>
      <c r="J17" s="174"/>
      <c r="K17" s="174"/>
      <c r="L17" s="175"/>
    </row>
    <row r="18" spans="1:12" s="2" customFormat="1" ht="20.100000000000001" customHeight="1">
      <c r="A18" s="157"/>
      <c r="B18" s="199"/>
      <c r="C18" s="20" t="s">
        <v>21</v>
      </c>
      <c r="D18" s="41">
        <f t="shared" si="0"/>
        <v>0.65</v>
      </c>
      <c r="E18" s="15">
        <v>1</v>
      </c>
      <c r="F18" s="41">
        <f t="shared" si="1"/>
        <v>0</v>
      </c>
      <c r="G18" s="174"/>
      <c r="H18" s="174"/>
      <c r="I18" s="174"/>
      <c r="J18" s="174"/>
      <c r="K18" s="174"/>
      <c r="L18" s="175"/>
    </row>
    <row r="19" spans="1:12" s="2" customFormat="1" ht="20.100000000000001" customHeight="1">
      <c r="A19" s="157"/>
      <c r="B19" s="164" t="s">
        <v>106</v>
      </c>
      <c r="C19" s="68" t="s">
        <v>47</v>
      </c>
      <c r="D19" s="16">
        <f t="shared" si="0"/>
        <v>22.75</v>
      </c>
      <c r="E19" s="16">
        <v>35</v>
      </c>
      <c r="F19" s="42">
        <f t="shared" si="1"/>
        <v>0</v>
      </c>
      <c r="G19" s="167" t="s">
        <v>108</v>
      </c>
      <c r="H19" s="168"/>
      <c r="I19" s="168"/>
      <c r="J19" s="168"/>
      <c r="K19" s="168"/>
      <c r="L19" s="169"/>
    </row>
    <row r="20" spans="1:12" s="2" customFormat="1" ht="20.100000000000001" customHeight="1">
      <c r="A20" s="157"/>
      <c r="B20" s="165"/>
      <c r="C20" s="39" t="s">
        <v>104</v>
      </c>
      <c r="D20" s="21">
        <f t="shared" si="0"/>
        <v>6.5</v>
      </c>
      <c r="E20" s="21">
        <v>10</v>
      </c>
      <c r="F20" s="40">
        <f t="shared" si="1"/>
        <v>0</v>
      </c>
      <c r="G20" s="170"/>
      <c r="H20" s="171"/>
      <c r="I20" s="171"/>
      <c r="J20" s="171"/>
      <c r="K20" s="171"/>
      <c r="L20" s="172"/>
    </row>
    <row r="21" spans="1:12" s="2" customFormat="1" ht="20.100000000000001" customHeight="1">
      <c r="A21" s="157"/>
      <c r="B21" s="165"/>
      <c r="C21" s="39" t="s">
        <v>17</v>
      </c>
      <c r="D21" s="21">
        <f t="shared" si="0"/>
        <v>0.32500000000000001</v>
      </c>
      <c r="E21" s="21">
        <v>0.5</v>
      </c>
      <c r="F21" s="40">
        <f t="shared" si="1"/>
        <v>0</v>
      </c>
      <c r="G21" s="170"/>
      <c r="H21" s="171"/>
      <c r="I21" s="171"/>
      <c r="J21" s="171"/>
      <c r="K21" s="171"/>
      <c r="L21" s="172"/>
    </row>
    <row r="22" spans="1:12" s="2" customFormat="1" ht="20.100000000000001" customHeight="1">
      <c r="A22" s="157"/>
      <c r="B22" s="165"/>
      <c r="C22" s="39" t="s">
        <v>105</v>
      </c>
      <c r="D22" s="21">
        <f t="shared" si="0"/>
        <v>1.3</v>
      </c>
      <c r="E22" s="21">
        <v>2</v>
      </c>
      <c r="F22" s="40">
        <f t="shared" si="1"/>
        <v>0</v>
      </c>
      <c r="G22" s="170"/>
      <c r="H22" s="171"/>
      <c r="I22" s="171"/>
      <c r="J22" s="171"/>
      <c r="K22" s="171"/>
      <c r="L22" s="172"/>
    </row>
    <row r="23" spans="1:12" s="2" customFormat="1" ht="20.100000000000001" customHeight="1">
      <c r="A23" s="157"/>
      <c r="B23" s="165"/>
      <c r="C23" s="39" t="s">
        <v>24</v>
      </c>
      <c r="D23" s="21">
        <f t="shared" si="0"/>
        <v>0.32500000000000001</v>
      </c>
      <c r="E23" s="21">
        <v>0.5</v>
      </c>
      <c r="F23" s="40">
        <f t="shared" si="1"/>
        <v>0</v>
      </c>
      <c r="G23" s="170"/>
      <c r="H23" s="171"/>
      <c r="I23" s="171"/>
      <c r="J23" s="171"/>
      <c r="K23" s="171"/>
      <c r="L23" s="172"/>
    </row>
    <row r="24" spans="1:12" s="2" customFormat="1" ht="20.100000000000001" customHeight="1">
      <c r="A24" s="157"/>
      <c r="B24" s="165"/>
      <c r="C24" s="39" t="s">
        <v>107</v>
      </c>
      <c r="D24" s="21">
        <f t="shared" si="0"/>
        <v>1.9500000000000002</v>
      </c>
      <c r="E24" s="21">
        <v>3</v>
      </c>
      <c r="F24" s="40">
        <f t="shared" si="1"/>
        <v>0</v>
      </c>
      <c r="G24" s="170"/>
      <c r="H24" s="171"/>
      <c r="I24" s="171"/>
      <c r="J24" s="171"/>
      <c r="K24" s="171"/>
      <c r="L24" s="172"/>
    </row>
    <row r="25" spans="1:12" s="2" customFormat="1" ht="20.100000000000001" customHeight="1">
      <c r="A25" s="157"/>
      <c r="B25" s="165"/>
      <c r="C25" s="39" t="s">
        <v>25</v>
      </c>
      <c r="D25" s="21">
        <f t="shared" si="0"/>
        <v>0.65</v>
      </c>
      <c r="E25" s="21">
        <v>1</v>
      </c>
      <c r="F25" s="40">
        <f t="shared" si="1"/>
        <v>0</v>
      </c>
      <c r="G25" s="170"/>
      <c r="H25" s="171"/>
      <c r="I25" s="171"/>
      <c r="J25" s="171"/>
      <c r="K25" s="171"/>
      <c r="L25" s="172"/>
    </row>
    <row r="26" spans="1:12" s="2" customFormat="1" ht="20.100000000000001" customHeight="1">
      <c r="A26" s="157"/>
      <c r="B26" s="166"/>
      <c r="C26" s="86" t="s">
        <v>27</v>
      </c>
      <c r="D26" s="17">
        <f t="shared" si="0"/>
        <v>1.3</v>
      </c>
      <c r="E26" s="17">
        <v>2</v>
      </c>
      <c r="F26" s="43">
        <f t="shared" si="1"/>
        <v>0</v>
      </c>
      <c r="G26" s="154"/>
      <c r="H26" s="155"/>
      <c r="I26" s="155"/>
      <c r="J26" s="155"/>
      <c r="K26" s="155"/>
      <c r="L26" s="156"/>
    </row>
    <row r="27" spans="1:12" s="2" customFormat="1" ht="20.100000000000001" customHeight="1">
      <c r="A27" s="157"/>
      <c r="B27" s="198" t="s">
        <v>53</v>
      </c>
      <c r="C27" s="94" t="s">
        <v>54</v>
      </c>
      <c r="D27" s="21">
        <f t="shared" si="0"/>
        <v>22.75</v>
      </c>
      <c r="E27" s="95">
        <v>35</v>
      </c>
      <c r="F27" s="32">
        <f t="shared" si="1"/>
        <v>0</v>
      </c>
      <c r="G27" s="170" t="s">
        <v>55</v>
      </c>
      <c r="H27" s="171"/>
      <c r="I27" s="171"/>
      <c r="J27" s="171"/>
      <c r="K27" s="171"/>
      <c r="L27" s="172"/>
    </row>
    <row r="28" spans="1:12" s="2" customFormat="1" ht="20.100000000000001" customHeight="1">
      <c r="A28" s="157"/>
      <c r="B28" s="173"/>
      <c r="C28" s="94" t="s">
        <v>17</v>
      </c>
      <c r="D28" s="21">
        <f t="shared" si="0"/>
        <v>0.32500000000000001</v>
      </c>
      <c r="E28" s="95">
        <v>0.5</v>
      </c>
      <c r="F28" s="32">
        <f t="shared" si="1"/>
        <v>0</v>
      </c>
      <c r="G28" s="170"/>
      <c r="H28" s="171"/>
      <c r="I28" s="171"/>
      <c r="J28" s="171"/>
      <c r="K28" s="171"/>
      <c r="L28" s="172"/>
    </row>
    <row r="29" spans="1:12" s="2" customFormat="1" ht="20.100000000000001" customHeight="1">
      <c r="A29" s="157"/>
      <c r="B29" s="173"/>
      <c r="C29" s="94" t="s">
        <v>43</v>
      </c>
      <c r="D29" s="21">
        <f t="shared" si="0"/>
        <v>0.65</v>
      </c>
      <c r="E29" s="95">
        <v>1</v>
      </c>
      <c r="F29" s="32">
        <f>($B$6*D29)+($B$7*E29)</f>
        <v>0</v>
      </c>
      <c r="G29" s="170"/>
      <c r="H29" s="171"/>
      <c r="I29" s="171"/>
      <c r="J29" s="171"/>
      <c r="K29" s="171"/>
      <c r="L29" s="172"/>
    </row>
    <row r="30" spans="1:12" s="2" customFormat="1" ht="20.100000000000001" customHeight="1">
      <c r="A30" s="157"/>
      <c r="B30" s="173"/>
      <c r="C30" s="94" t="s">
        <v>28</v>
      </c>
      <c r="D30" s="21">
        <f t="shared" si="0"/>
        <v>0.32500000000000001</v>
      </c>
      <c r="E30" s="95">
        <v>0.5</v>
      </c>
      <c r="F30" s="32">
        <f>($B$6*D30)+($B$7*E30)</f>
        <v>0</v>
      </c>
      <c r="G30" s="170"/>
      <c r="H30" s="171"/>
      <c r="I30" s="171"/>
      <c r="J30" s="171"/>
      <c r="K30" s="171"/>
      <c r="L30" s="172"/>
    </row>
    <row r="31" spans="1:12" s="2" customFormat="1" ht="20.100000000000001" customHeight="1">
      <c r="A31" s="157"/>
      <c r="B31" s="173"/>
      <c r="C31" s="46" t="s">
        <v>26</v>
      </c>
      <c r="D31" s="17">
        <f t="shared" si="0"/>
        <v>0.32500000000000001</v>
      </c>
      <c r="E31" s="47">
        <v>0.5</v>
      </c>
      <c r="F31" s="15">
        <f>($B$6*D31)+($B$7*E31)</f>
        <v>0</v>
      </c>
      <c r="G31" s="154"/>
      <c r="H31" s="155"/>
      <c r="I31" s="155"/>
      <c r="J31" s="155"/>
      <c r="K31" s="155"/>
      <c r="L31" s="156"/>
    </row>
    <row r="32" spans="1:12" s="2" customFormat="1" ht="20.100000000000001" customHeight="1">
      <c r="A32" s="160"/>
      <c r="B32" s="30" t="s">
        <v>44</v>
      </c>
      <c r="C32" s="56" t="s">
        <v>45</v>
      </c>
      <c r="D32" s="61">
        <v>14</v>
      </c>
      <c r="E32" s="61">
        <v>20</v>
      </c>
      <c r="F32" s="15">
        <f>($B$6*D32)+($B$7*E32)</f>
        <v>0</v>
      </c>
      <c r="G32" s="176" t="s">
        <v>52</v>
      </c>
      <c r="H32" s="176"/>
      <c r="I32" s="176"/>
      <c r="J32" s="176"/>
      <c r="K32" s="176"/>
      <c r="L32" s="177"/>
    </row>
    <row r="33" spans="1:12" s="2" customFormat="1" ht="20.100000000000001" customHeight="1">
      <c r="A33" s="203" t="s">
        <v>12</v>
      </c>
      <c r="B33" s="165" t="s">
        <v>109</v>
      </c>
      <c r="C33" s="19" t="s">
        <v>110</v>
      </c>
      <c r="D33" s="93">
        <f t="shared" ref="D33:D56" si="2">E33*0.65</f>
        <v>13</v>
      </c>
      <c r="E33" s="32">
        <v>20</v>
      </c>
      <c r="F33" s="93">
        <f t="shared" ref="F33:F56" si="3">($B$6*D33)+($B$7*E33)</f>
        <v>0</v>
      </c>
      <c r="G33" s="228" t="s">
        <v>111</v>
      </c>
      <c r="H33" s="228"/>
      <c r="I33" s="228"/>
      <c r="J33" s="228"/>
      <c r="K33" s="228"/>
      <c r="L33" s="229"/>
    </row>
    <row r="34" spans="1:12" s="2" customFormat="1" ht="20.100000000000001" customHeight="1">
      <c r="A34" s="157"/>
      <c r="B34" s="165"/>
      <c r="C34" s="19" t="s">
        <v>112</v>
      </c>
      <c r="D34" s="93">
        <f t="shared" si="2"/>
        <v>9.75</v>
      </c>
      <c r="E34" s="32">
        <v>15</v>
      </c>
      <c r="F34" s="93">
        <f t="shared" si="3"/>
        <v>0</v>
      </c>
      <c r="G34" s="228"/>
      <c r="H34" s="228"/>
      <c r="I34" s="228"/>
      <c r="J34" s="228"/>
      <c r="K34" s="228"/>
      <c r="L34" s="229"/>
    </row>
    <row r="35" spans="1:12" s="2" customFormat="1" ht="20.100000000000001" customHeight="1">
      <c r="A35" s="157"/>
      <c r="B35" s="165"/>
      <c r="C35" s="19" t="s">
        <v>113</v>
      </c>
      <c r="D35" s="93">
        <f t="shared" si="2"/>
        <v>3.25</v>
      </c>
      <c r="E35" s="32">
        <v>5</v>
      </c>
      <c r="F35" s="93">
        <f t="shared" si="3"/>
        <v>0</v>
      </c>
      <c r="G35" s="228"/>
      <c r="H35" s="228"/>
      <c r="I35" s="228"/>
      <c r="J35" s="228"/>
      <c r="K35" s="228"/>
      <c r="L35" s="229"/>
    </row>
    <row r="36" spans="1:12" s="2" customFormat="1" ht="20.100000000000001" customHeight="1">
      <c r="A36" s="157"/>
      <c r="B36" s="165"/>
      <c r="C36" s="19" t="s">
        <v>114</v>
      </c>
      <c r="D36" s="93">
        <f t="shared" si="2"/>
        <v>3.25</v>
      </c>
      <c r="E36" s="32">
        <v>5</v>
      </c>
      <c r="F36" s="93">
        <f t="shared" si="3"/>
        <v>0</v>
      </c>
      <c r="G36" s="228"/>
      <c r="H36" s="228"/>
      <c r="I36" s="228"/>
      <c r="J36" s="228"/>
      <c r="K36" s="228"/>
      <c r="L36" s="229"/>
    </row>
    <row r="37" spans="1:12" s="2" customFormat="1" ht="20.100000000000001" customHeight="1">
      <c r="A37" s="157"/>
      <c r="B37" s="165"/>
      <c r="C37" s="19" t="s">
        <v>29</v>
      </c>
      <c r="D37" s="93">
        <f t="shared" si="2"/>
        <v>6.5000000000000002E-2</v>
      </c>
      <c r="E37" s="32">
        <v>0.1</v>
      </c>
      <c r="F37" s="93">
        <f t="shared" si="3"/>
        <v>0</v>
      </c>
      <c r="G37" s="228"/>
      <c r="H37" s="228"/>
      <c r="I37" s="228"/>
      <c r="J37" s="228"/>
      <c r="K37" s="228"/>
      <c r="L37" s="229"/>
    </row>
    <row r="38" spans="1:12" s="2" customFormat="1" ht="20.100000000000001" customHeight="1">
      <c r="A38" s="157"/>
      <c r="B38" s="204" t="s">
        <v>118</v>
      </c>
      <c r="C38" s="97" t="s">
        <v>115</v>
      </c>
      <c r="D38" s="99">
        <f t="shared" si="2"/>
        <v>16.25</v>
      </c>
      <c r="E38" s="100">
        <v>25</v>
      </c>
      <c r="F38" s="101">
        <f t="shared" ref="F38:F46" si="4">($B$6*D38)</f>
        <v>0</v>
      </c>
      <c r="G38" s="207" t="s">
        <v>126</v>
      </c>
      <c r="H38" s="208"/>
      <c r="I38" s="208"/>
      <c r="J38" s="208"/>
      <c r="K38" s="208"/>
      <c r="L38" s="209"/>
    </row>
    <row r="39" spans="1:12" ht="20.100000000000001" customHeight="1">
      <c r="A39" s="157"/>
      <c r="B39" s="205"/>
      <c r="C39" s="33" t="s">
        <v>32</v>
      </c>
      <c r="D39" s="102">
        <f t="shared" si="2"/>
        <v>4.55</v>
      </c>
      <c r="E39" s="103">
        <v>7</v>
      </c>
      <c r="F39" s="114">
        <f t="shared" si="4"/>
        <v>0</v>
      </c>
      <c r="G39" s="210"/>
      <c r="H39" s="211"/>
      <c r="I39" s="211"/>
      <c r="J39" s="211"/>
      <c r="K39" s="211"/>
      <c r="L39" s="212"/>
    </row>
    <row r="40" spans="1:12" s="2" customFormat="1" ht="20.100000000000001" customHeight="1">
      <c r="A40" s="157"/>
      <c r="B40" s="205"/>
      <c r="C40" s="33" t="s">
        <v>116</v>
      </c>
      <c r="D40" s="102">
        <f t="shared" si="2"/>
        <v>1.9500000000000002</v>
      </c>
      <c r="E40" s="103">
        <v>3</v>
      </c>
      <c r="F40" s="114">
        <f t="shared" si="4"/>
        <v>0</v>
      </c>
      <c r="G40" s="210"/>
      <c r="H40" s="211"/>
      <c r="I40" s="211"/>
      <c r="J40" s="211"/>
      <c r="K40" s="211"/>
      <c r="L40" s="212"/>
    </row>
    <row r="41" spans="1:12" s="2" customFormat="1" ht="20.100000000000001" customHeight="1">
      <c r="A41" s="157"/>
      <c r="B41" s="205"/>
      <c r="C41" s="33" t="s">
        <v>22</v>
      </c>
      <c r="D41" s="102">
        <f t="shared" si="2"/>
        <v>1.9500000000000002</v>
      </c>
      <c r="E41" s="103">
        <v>3</v>
      </c>
      <c r="F41" s="114">
        <f t="shared" si="4"/>
        <v>0</v>
      </c>
      <c r="G41" s="210"/>
      <c r="H41" s="211"/>
      <c r="I41" s="211"/>
      <c r="J41" s="211"/>
      <c r="K41" s="211"/>
      <c r="L41" s="212"/>
    </row>
    <row r="42" spans="1:12" s="2" customFormat="1" ht="20.100000000000001" customHeight="1">
      <c r="A42" s="157"/>
      <c r="B42" s="205"/>
      <c r="C42" s="33" t="s">
        <v>17</v>
      </c>
      <c r="D42" s="102">
        <f t="shared" si="2"/>
        <v>0.32500000000000001</v>
      </c>
      <c r="E42" s="103">
        <v>0.5</v>
      </c>
      <c r="F42" s="114">
        <f t="shared" si="4"/>
        <v>0</v>
      </c>
      <c r="G42" s="210"/>
      <c r="H42" s="211"/>
      <c r="I42" s="211"/>
      <c r="J42" s="211"/>
      <c r="K42" s="211"/>
      <c r="L42" s="212"/>
    </row>
    <row r="43" spans="1:12" s="2" customFormat="1" ht="20.100000000000001" customHeight="1">
      <c r="A43" s="157"/>
      <c r="B43" s="205"/>
      <c r="C43" s="33" t="s">
        <v>117</v>
      </c>
      <c r="D43" s="102">
        <f t="shared" si="2"/>
        <v>13</v>
      </c>
      <c r="E43" s="103">
        <v>20</v>
      </c>
      <c r="F43" s="114">
        <f t="shared" si="4"/>
        <v>0</v>
      </c>
      <c r="G43" s="210"/>
      <c r="H43" s="211"/>
      <c r="I43" s="211"/>
      <c r="J43" s="211"/>
      <c r="K43" s="211"/>
      <c r="L43" s="212"/>
    </row>
    <row r="44" spans="1:12" s="2" customFormat="1" ht="20.100000000000001" customHeight="1">
      <c r="A44" s="157"/>
      <c r="B44" s="205"/>
      <c r="C44" s="33" t="s">
        <v>34</v>
      </c>
      <c r="D44" s="102">
        <f t="shared" si="2"/>
        <v>19.5</v>
      </c>
      <c r="E44" s="103">
        <v>30</v>
      </c>
      <c r="F44" s="114">
        <f t="shared" si="4"/>
        <v>0</v>
      </c>
      <c r="G44" s="210"/>
      <c r="H44" s="211"/>
      <c r="I44" s="211"/>
      <c r="J44" s="211"/>
      <c r="K44" s="211"/>
      <c r="L44" s="212"/>
    </row>
    <row r="45" spans="1:12" s="2" customFormat="1" ht="20.100000000000001" customHeight="1">
      <c r="A45" s="157"/>
      <c r="B45" s="205"/>
      <c r="C45" s="33" t="s">
        <v>27</v>
      </c>
      <c r="D45" s="102">
        <f t="shared" si="2"/>
        <v>0.65</v>
      </c>
      <c r="E45" s="103">
        <v>1</v>
      </c>
      <c r="F45" s="114">
        <f t="shared" si="4"/>
        <v>0</v>
      </c>
      <c r="G45" s="210"/>
      <c r="H45" s="211"/>
      <c r="I45" s="211"/>
      <c r="J45" s="211"/>
      <c r="K45" s="211"/>
      <c r="L45" s="212"/>
    </row>
    <row r="46" spans="1:12" s="2" customFormat="1" ht="20.100000000000001" customHeight="1">
      <c r="A46" s="157"/>
      <c r="B46" s="206"/>
      <c r="C46" s="34" t="s">
        <v>29</v>
      </c>
      <c r="D46" s="104">
        <f t="shared" si="2"/>
        <v>6.5000000000000002E-2</v>
      </c>
      <c r="E46" s="105">
        <v>0.1</v>
      </c>
      <c r="F46" s="106">
        <f t="shared" si="4"/>
        <v>0</v>
      </c>
      <c r="G46" s="213"/>
      <c r="H46" s="214"/>
      <c r="I46" s="214"/>
      <c r="J46" s="214"/>
      <c r="K46" s="214"/>
      <c r="L46" s="215"/>
    </row>
    <row r="47" spans="1:12" s="2" customFormat="1" ht="20.100000000000001" customHeight="1">
      <c r="A47" s="157"/>
      <c r="B47" s="216" t="s">
        <v>125</v>
      </c>
      <c r="C47" s="109" t="s">
        <v>119</v>
      </c>
      <c r="D47" s="75">
        <f t="shared" si="2"/>
        <v>22.75</v>
      </c>
      <c r="E47" s="110">
        <v>35</v>
      </c>
      <c r="F47" s="65">
        <f t="shared" ref="F47:F55" si="5">($B$7*E47)</f>
        <v>0</v>
      </c>
      <c r="G47" s="219" t="s">
        <v>120</v>
      </c>
      <c r="H47" s="220"/>
      <c r="I47" s="220"/>
      <c r="J47" s="220"/>
      <c r="K47" s="220"/>
      <c r="L47" s="221"/>
    </row>
    <row r="48" spans="1:12" s="2" customFormat="1" ht="20.100000000000001" customHeight="1">
      <c r="A48" s="157"/>
      <c r="B48" s="217"/>
      <c r="C48" s="107" t="s">
        <v>63</v>
      </c>
      <c r="D48" s="77">
        <f t="shared" si="2"/>
        <v>3.25</v>
      </c>
      <c r="E48" s="108">
        <v>5</v>
      </c>
      <c r="F48" s="71">
        <f t="shared" si="5"/>
        <v>0</v>
      </c>
      <c r="G48" s="222"/>
      <c r="H48" s="223"/>
      <c r="I48" s="223"/>
      <c r="J48" s="223"/>
      <c r="K48" s="223"/>
      <c r="L48" s="224"/>
    </row>
    <row r="49" spans="1:12" s="2" customFormat="1" ht="20.100000000000001" customHeight="1">
      <c r="A49" s="157"/>
      <c r="B49" s="217"/>
      <c r="C49" s="107" t="s">
        <v>117</v>
      </c>
      <c r="D49" s="77">
        <f t="shared" si="2"/>
        <v>13</v>
      </c>
      <c r="E49" s="108">
        <v>20</v>
      </c>
      <c r="F49" s="71">
        <f t="shared" si="5"/>
        <v>0</v>
      </c>
      <c r="G49" s="222"/>
      <c r="H49" s="223"/>
      <c r="I49" s="223"/>
      <c r="J49" s="223"/>
      <c r="K49" s="223"/>
      <c r="L49" s="224"/>
    </row>
    <row r="50" spans="1:12" s="2" customFormat="1" ht="20.100000000000001" customHeight="1">
      <c r="A50" s="157"/>
      <c r="B50" s="217"/>
      <c r="C50" s="107" t="s">
        <v>64</v>
      </c>
      <c r="D50" s="77">
        <f t="shared" si="2"/>
        <v>6.5</v>
      </c>
      <c r="E50" s="108">
        <v>10</v>
      </c>
      <c r="F50" s="71">
        <f t="shared" si="5"/>
        <v>0</v>
      </c>
      <c r="G50" s="222"/>
      <c r="H50" s="223"/>
      <c r="I50" s="223"/>
      <c r="J50" s="223"/>
      <c r="K50" s="223"/>
      <c r="L50" s="224"/>
    </row>
    <row r="51" spans="1:12" s="2" customFormat="1" ht="20.100000000000001" customHeight="1">
      <c r="A51" s="157"/>
      <c r="B51" s="217"/>
      <c r="C51" s="107" t="s">
        <v>34</v>
      </c>
      <c r="D51" s="77">
        <f t="shared" si="2"/>
        <v>9.75</v>
      </c>
      <c r="E51" s="108">
        <v>15</v>
      </c>
      <c r="F51" s="71">
        <f t="shared" si="5"/>
        <v>0</v>
      </c>
      <c r="G51" s="222"/>
      <c r="H51" s="223"/>
      <c r="I51" s="223"/>
      <c r="J51" s="223"/>
      <c r="K51" s="223"/>
      <c r="L51" s="224"/>
    </row>
    <row r="52" spans="1:12" s="2" customFormat="1" ht="20.100000000000001" customHeight="1">
      <c r="A52" s="157"/>
      <c r="B52" s="217"/>
      <c r="C52" s="107" t="s">
        <v>121</v>
      </c>
      <c r="D52" s="77">
        <f t="shared" si="2"/>
        <v>0.32500000000000001</v>
      </c>
      <c r="E52" s="108">
        <v>0.5</v>
      </c>
      <c r="F52" s="71">
        <f t="shared" si="5"/>
        <v>0</v>
      </c>
      <c r="G52" s="222"/>
      <c r="H52" s="223"/>
      <c r="I52" s="223"/>
      <c r="J52" s="223"/>
      <c r="K52" s="223"/>
      <c r="L52" s="224"/>
    </row>
    <row r="53" spans="1:12" s="2" customFormat="1" ht="20.100000000000001" customHeight="1">
      <c r="A53" s="157"/>
      <c r="B53" s="217"/>
      <c r="C53" s="107" t="s">
        <v>122</v>
      </c>
      <c r="D53" s="77">
        <f t="shared" si="2"/>
        <v>0.32500000000000001</v>
      </c>
      <c r="E53" s="108">
        <v>0.5</v>
      </c>
      <c r="F53" s="71">
        <f t="shared" si="5"/>
        <v>0</v>
      </c>
      <c r="G53" s="222"/>
      <c r="H53" s="223"/>
      <c r="I53" s="223"/>
      <c r="J53" s="223"/>
      <c r="K53" s="223"/>
      <c r="L53" s="224"/>
    </row>
    <row r="54" spans="1:12" s="2" customFormat="1" ht="20.100000000000001" customHeight="1">
      <c r="A54" s="157"/>
      <c r="B54" s="217"/>
      <c r="C54" s="107" t="s">
        <v>123</v>
      </c>
      <c r="D54" s="77">
        <f t="shared" si="2"/>
        <v>0.65</v>
      </c>
      <c r="E54" s="108">
        <v>1</v>
      </c>
      <c r="F54" s="71">
        <f t="shared" si="5"/>
        <v>0</v>
      </c>
      <c r="G54" s="222"/>
      <c r="H54" s="223"/>
      <c r="I54" s="223"/>
      <c r="J54" s="223"/>
      <c r="K54" s="223"/>
      <c r="L54" s="224"/>
    </row>
    <row r="55" spans="1:12" s="2" customFormat="1" ht="20.100000000000001" customHeight="1">
      <c r="A55" s="157"/>
      <c r="B55" s="218"/>
      <c r="C55" s="111" t="s">
        <v>124</v>
      </c>
      <c r="D55" s="35">
        <f t="shared" si="2"/>
        <v>0.13</v>
      </c>
      <c r="E55" s="112">
        <v>0.2</v>
      </c>
      <c r="F55" s="73">
        <f t="shared" si="5"/>
        <v>0</v>
      </c>
      <c r="G55" s="225"/>
      <c r="H55" s="226"/>
      <c r="I55" s="226"/>
      <c r="J55" s="226"/>
      <c r="K55" s="226"/>
      <c r="L55" s="227"/>
    </row>
    <row r="56" spans="1:12" s="2" customFormat="1" ht="20.100000000000001" customHeight="1" thickBot="1">
      <c r="A56" s="158"/>
      <c r="B56" s="66" t="s">
        <v>96</v>
      </c>
      <c r="C56" s="27" t="s">
        <v>35</v>
      </c>
      <c r="D56" s="28">
        <f t="shared" si="2"/>
        <v>130</v>
      </c>
      <c r="E56" s="29">
        <v>200</v>
      </c>
      <c r="F56" s="26">
        <f t="shared" si="3"/>
        <v>0</v>
      </c>
      <c r="G56" s="200"/>
      <c r="H56" s="201"/>
      <c r="I56" s="201"/>
      <c r="J56" s="201"/>
      <c r="K56" s="201"/>
      <c r="L56" s="202"/>
    </row>
    <row r="57" spans="1:12" s="2" customFormat="1" ht="13.5">
      <c r="B57" s="6"/>
    </row>
    <row r="58" spans="1:12" s="2" customFormat="1" ht="13.5">
      <c r="B58" s="6"/>
    </row>
    <row r="59" spans="1:12" s="2" customFormat="1" ht="17.25" customHeight="1">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21">
    <mergeCell ref="G56:L56"/>
    <mergeCell ref="A33:A56"/>
    <mergeCell ref="B19:B26"/>
    <mergeCell ref="G19:L26"/>
    <mergeCell ref="B38:B46"/>
    <mergeCell ref="G38:L46"/>
    <mergeCell ref="B47:B55"/>
    <mergeCell ref="G47:L55"/>
    <mergeCell ref="B33:B37"/>
    <mergeCell ref="G33:L37"/>
    <mergeCell ref="A1:L3"/>
    <mergeCell ref="A5:B5"/>
    <mergeCell ref="G9:L9"/>
    <mergeCell ref="B10:B11"/>
    <mergeCell ref="G10:L11"/>
    <mergeCell ref="A10:A32"/>
    <mergeCell ref="G32:L32"/>
    <mergeCell ref="B27:B31"/>
    <mergeCell ref="G27:L31"/>
    <mergeCell ref="B12:B18"/>
    <mergeCell ref="G12:L1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8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78</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59" t="s">
        <v>11</v>
      </c>
      <c r="B10" s="237" t="s">
        <v>129</v>
      </c>
      <c r="C10" s="83" t="s">
        <v>15</v>
      </c>
      <c r="D10" s="80">
        <f t="shared" ref="D10:D28" si="0">E10*0.65</f>
        <v>32.5</v>
      </c>
      <c r="E10" s="80">
        <v>50</v>
      </c>
      <c r="F10" s="80">
        <f t="shared" ref="F10:F32" si="1">($B$6*D10)+($B$7*E10)</f>
        <v>0</v>
      </c>
      <c r="G10" s="152" t="s">
        <v>127</v>
      </c>
      <c r="H10" s="152"/>
      <c r="I10" s="152"/>
      <c r="J10" s="152"/>
      <c r="K10" s="152"/>
      <c r="L10" s="153"/>
    </row>
    <row r="11" spans="1:12" s="2" customFormat="1" ht="20.100000000000001" customHeight="1">
      <c r="A11" s="157"/>
      <c r="B11" s="238"/>
      <c r="C11" s="19" t="s">
        <v>128</v>
      </c>
      <c r="D11" s="32">
        <f t="shared" si="0"/>
        <v>19.5</v>
      </c>
      <c r="E11" s="32">
        <v>30</v>
      </c>
      <c r="F11" s="32">
        <f t="shared" si="1"/>
        <v>0</v>
      </c>
      <c r="G11" s="171"/>
      <c r="H11" s="171"/>
      <c r="I11" s="171"/>
      <c r="J11" s="171"/>
      <c r="K11" s="171"/>
      <c r="L11" s="172"/>
    </row>
    <row r="12" spans="1:12" s="2" customFormat="1" ht="20.100000000000001" customHeight="1">
      <c r="A12" s="157"/>
      <c r="B12" s="238"/>
      <c r="C12" s="19" t="s">
        <v>32</v>
      </c>
      <c r="D12" s="32">
        <f t="shared" si="0"/>
        <v>9.75</v>
      </c>
      <c r="E12" s="32">
        <v>15</v>
      </c>
      <c r="F12" s="32">
        <f t="shared" si="1"/>
        <v>0</v>
      </c>
      <c r="G12" s="171"/>
      <c r="H12" s="171"/>
      <c r="I12" s="171"/>
      <c r="J12" s="171"/>
      <c r="K12" s="171"/>
      <c r="L12" s="172"/>
    </row>
    <row r="13" spans="1:12" s="2" customFormat="1" ht="20.100000000000001" customHeight="1">
      <c r="A13" s="157"/>
      <c r="B13" s="238"/>
      <c r="C13" s="19" t="s">
        <v>39</v>
      </c>
      <c r="D13" s="32">
        <f t="shared" si="0"/>
        <v>1.0075000000000001</v>
      </c>
      <c r="E13" s="32">
        <v>1.55</v>
      </c>
      <c r="F13" s="32">
        <f t="shared" si="1"/>
        <v>0</v>
      </c>
      <c r="G13" s="171"/>
      <c r="H13" s="171"/>
      <c r="I13" s="171"/>
      <c r="J13" s="171"/>
      <c r="K13" s="171"/>
      <c r="L13" s="172"/>
    </row>
    <row r="14" spans="1:12" s="2" customFormat="1" ht="20.100000000000001" customHeight="1">
      <c r="A14" s="157"/>
      <c r="B14" s="238"/>
      <c r="C14" s="19" t="s">
        <v>25</v>
      </c>
      <c r="D14" s="32">
        <f t="shared" si="0"/>
        <v>3.3475000000000001</v>
      </c>
      <c r="E14" s="32">
        <v>5.15</v>
      </c>
      <c r="F14" s="32">
        <f t="shared" si="1"/>
        <v>0</v>
      </c>
      <c r="G14" s="171"/>
      <c r="H14" s="171"/>
      <c r="I14" s="171"/>
      <c r="J14" s="171"/>
      <c r="K14" s="171"/>
      <c r="L14" s="172"/>
    </row>
    <row r="15" spans="1:12" s="2" customFormat="1" ht="20.100000000000001" customHeight="1">
      <c r="A15" s="157"/>
      <c r="B15" s="238"/>
      <c r="C15" s="19" t="s">
        <v>26</v>
      </c>
      <c r="D15" s="32">
        <f t="shared" si="0"/>
        <v>5.9799999999999995</v>
      </c>
      <c r="E15" s="32">
        <v>9.1999999999999993</v>
      </c>
      <c r="F15" s="32">
        <f t="shared" si="1"/>
        <v>0</v>
      </c>
      <c r="G15" s="171"/>
      <c r="H15" s="171"/>
      <c r="I15" s="171"/>
      <c r="J15" s="171"/>
      <c r="K15" s="171"/>
      <c r="L15" s="172"/>
    </row>
    <row r="16" spans="1:12" s="2" customFormat="1" ht="20.100000000000001" customHeight="1">
      <c r="A16" s="157"/>
      <c r="B16" s="238"/>
      <c r="C16" s="20" t="s">
        <v>27</v>
      </c>
      <c r="D16" s="15">
        <f t="shared" si="0"/>
        <v>11.973000000000001</v>
      </c>
      <c r="E16" s="15">
        <v>18.420000000000002</v>
      </c>
      <c r="F16" s="15">
        <f t="shared" si="1"/>
        <v>0</v>
      </c>
      <c r="G16" s="155"/>
      <c r="H16" s="155"/>
      <c r="I16" s="155"/>
      <c r="J16" s="155"/>
      <c r="K16" s="155"/>
      <c r="L16" s="156"/>
    </row>
    <row r="17" spans="1:12" s="2" customFormat="1" ht="20.100000000000001" customHeight="1">
      <c r="A17" s="157"/>
      <c r="B17" s="161" t="s">
        <v>130</v>
      </c>
      <c r="C17" s="18" t="s">
        <v>131</v>
      </c>
      <c r="D17" s="48">
        <f t="shared" si="0"/>
        <v>13</v>
      </c>
      <c r="E17" s="38">
        <v>20</v>
      </c>
      <c r="F17" s="48">
        <f t="shared" si="1"/>
        <v>0</v>
      </c>
      <c r="G17" s="174" t="s">
        <v>186</v>
      </c>
      <c r="H17" s="174"/>
      <c r="I17" s="174"/>
      <c r="J17" s="174"/>
      <c r="K17" s="174"/>
      <c r="L17" s="175"/>
    </row>
    <row r="18" spans="1:12" s="2" customFormat="1" ht="20.100000000000001" customHeight="1">
      <c r="A18" s="157"/>
      <c r="B18" s="161"/>
      <c r="C18" s="19" t="s">
        <v>48</v>
      </c>
      <c r="D18" s="93">
        <f t="shared" si="0"/>
        <v>3.25</v>
      </c>
      <c r="E18" s="32">
        <v>5</v>
      </c>
      <c r="F18" s="93">
        <f t="shared" si="1"/>
        <v>0</v>
      </c>
      <c r="G18" s="174"/>
      <c r="H18" s="174"/>
      <c r="I18" s="174"/>
      <c r="J18" s="174"/>
      <c r="K18" s="174"/>
      <c r="L18" s="175"/>
    </row>
    <row r="19" spans="1:12" s="2" customFormat="1" ht="20.100000000000001" customHeight="1">
      <c r="A19" s="157"/>
      <c r="B19" s="161"/>
      <c r="C19" s="19" t="s">
        <v>23</v>
      </c>
      <c r="D19" s="93">
        <f t="shared" si="0"/>
        <v>1.3</v>
      </c>
      <c r="E19" s="32">
        <v>2</v>
      </c>
      <c r="F19" s="93">
        <f t="shared" si="1"/>
        <v>0</v>
      </c>
      <c r="G19" s="174"/>
      <c r="H19" s="174"/>
      <c r="I19" s="174"/>
      <c r="J19" s="174"/>
      <c r="K19" s="174"/>
      <c r="L19" s="175"/>
    </row>
    <row r="20" spans="1:12" s="2" customFormat="1" ht="20.100000000000001" customHeight="1">
      <c r="A20" s="157"/>
      <c r="B20" s="161"/>
      <c r="C20" s="19" t="s">
        <v>18</v>
      </c>
      <c r="D20" s="93">
        <f t="shared" si="0"/>
        <v>0.65</v>
      </c>
      <c r="E20" s="32">
        <v>1</v>
      </c>
      <c r="F20" s="93">
        <f t="shared" si="1"/>
        <v>0</v>
      </c>
      <c r="G20" s="174"/>
      <c r="H20" s="174"/>
      <c r="I20" s="174"/>
      <c r="J20" s="174"/>
      <c r="K20" s="174"/>
      <c r="L20" s="175"/>
    </row>
    <row r="21" spans="1:12" s="2" customFormat="1" ht="20.100000000000001" customHeight="1">
      <c r="A21" s="157"/>
      <c r="B21" s="161"/>
      <c r="C21" s="19" t="s">
        <v>26</v>
      </c>
      <c r="D21" s="93">
        <f t="shared" si="0"/>
        <v>0.32500000000000001</v>
      </c>
      <c r="E21" s="32">
        <v>0.5</v>
      </c>
      <c r="F21" s="93">
        <f t="shared" si="1"/>
        <v>0</v>
      </c>
      <c r="G21" s="174"/>
      <c r="H21" s="174"/>
      <c r="I21" s="174"/>
      <c r="J21" s="174"/>
      <c r="K21" s="174"/>
      <c r="L21" s="175"/>
    </row>
    <row r="22" spans="1:12" s="2" customFormat="1" ht="20.100000000000001" customHeight="1">
      <c r="A22" s="157"/>
      <c r="B22" s="161"/>
      <c r="C22" s="19" t="s">
        <v>60</v>
      </c>
      <c r="D22" s="93">
        <f t="shared" si="0"/>
        <v>0.65</v>
      </c>
      <c r="E22" s="32">
        <v>1</v>
      </c>
      <c r="F22" s="93">
        <f t="shared" si="1"/>
        <v>0</v>
      </c>
      <c r="G22" s="174"/>
      <c r="H22" s="174"/>
      <c r="I22" s="174"/>
      <c r="J22" s="174"/>
      <c r="K22" s="174"/>
      <c r="L22" s="175"/>
    </row>
    <row r="23" spans="1:12" s="2" customFormat="1" ht="20.100000000000001" customHeight="1">
      <c r="A23" s="157"/>
      <c r="B23" s="161"/>
      <c r="C23" s="20" t="s">
        <v>61</v>
      </c>
      <c r="D23" s="41">
        <f t="shared" si="0"/>
        <v>0.65</v>
      </c>
      <c r="E23" s="15">
        <v>1</v>
      </c>
      <c r="F23" s="41">
        <f t="shared" si="1"/>
        <v>0</v>
      </c>
      <c r="G23" s="174"/>
      <c r="H23" s="174"/>
      <c r="I23" s="174"/>
      <c r="J23" s="174"/>
      <c r="K23" s="174"/>
      <c r="L23" s="175"/>
    </row>
    <row r="24" spans="1:12" s="2" customFormat="1" ht="20.100000000000001" customHeight="1">
      <c r="A24" s="157"/>
      <c r="B24" s="199" t="s">
        <v>136</v>
      </c>
      <c r="C24" s="44" t="s">
        <v>132</v>
      </c>
      <c r="D24" s="16">
        <f t="shared" si="0"/>
        <v>22.75</v>
      </c>
      <c r="E24" s="45">
        <v>35</v>
      </c>
      <c r="F24" s="38">
        <f t="shared" si="1"/>
        <v>0</v>
      </c>
      <c r="G24" s="174" t="s">
        <v>133</v>
      </c>
      <c r="H24" s="174"/>
      <c r="I24" s="174"/>
      <c r="J24" s="174"/>
      <c r="K24" s="174"/>
      <c r="L24" s="175"/>
    </row>
    <row r="25" spans="1:12" s="2" customFormat="1" ht="20.100000000000001" customHeight="1">
      <c r="A25" s="157"/>
      <c r="B25" s="173"/>
      <c r="C25" s="94" t="s">
        <v>43</v>
      </c>
      <c r="D25" s="21">
        <f t="shared" si="0"/>
        <v>1.3</v>
      </c>
      <c r="E25" s="95">
        <v>2</v>
      </c>
      <c r="F25" s="32">
        <f t="shared" si="1"/>
        <v>0</v>
      </c>
      <c r="G25" s="174"/>
      <c r="H25" s="174"/>
      <c r="I25" s="174"/>
      <c r="J25" s="174"/>
      <c r="K25" s="174"/>
      <c r="L25" s="175"/>
    </row>
    <row r="26" spans="1:12" s="2" customFormat="1" ht="20.100000000000001" customHeight="1">
      <c r="A26" s="157"/>
      <c r="B26" s="173"/>
      <c r="C26" s="94" t="s">
        <v>46</v>
      </c>
      <c r="D26" s="21">
        <f t="shared" si="0"/>
        <v>0.65</v>
      </c>
      <c r="E26" s="95">
        <v>1</v>
      </c>
      <c r="F26" s="32">
        <f t="shared" si="1"/>
        <v>0</v>
      </c>
      <c r="G26" s="174"/>
      <c r="H26" s="174"/>
      <c r="I26" s="174"/>
      <c r="J26" s="174"/>
      <c r="K26" s="174"/>
      <c r="L26" s="175"/>
    </row>
    <row r="27" spans="1:12" s="2" customFormat="1" ht="20.100000000000001" customHeight="1">
      <c r="A27" s="157"/>
      <c r="B27" s="173"/>
      <c r="C27" s="94" t="s">
        <v>134</v>
      </c>
      <c r="D27" s="21">
        <f t="shared" si="0"/>
        <v>0.32500000000000001</v>
      </c>
      <c r="E27" s="95">
        <v>0.5</v>
      </c>
      <c r="F27" s="32">
        <f t="shared" si="1"/>
        <v>0</v>
      </c>
      <c r="G27" s="174"/>
      <c r="H27" s="174"/>
      <c r="I27" s="174"/>
      <c r="J27" s="174"/>
      <c r="K27" s="174"/>
      <c r="L27" s="175"/>
    </row>
    <row r="28" spans="1:12" s="2" customFormat="1" ht="20.100000000000001" customHeight="1">
      <c r="A28" s="157"/>
      <c r="B28" s="173"/>
      <c r="C28" s="46" t="s">
        <v>135</v>
      </c>
      <c r="D28" s="17">
        <f t="shared" si="0"/>
        <v>0.32500000000000001</v>
      </c>
      <c r="E28" s="47">
        <v>0.5</v>
      </c>
      <c r="F28" s="15">
        <f t="shared" si="1"/>
        <v>0</v>
      </c>
      <c r="G28" s="174"/>
      <c r="H28" s="174"/>
      <c r="I28" s="174"/>
      <c r="J28" s="174"/>
      <c r="K28" s="174"/>
      <c r="L28" s="175"/>
    </row>
    <row r="29" spans="1:12" s="2" customFormat="1" ht="39.950000000000003" customHeight="1">
      <c r="A29" s="160"/>
      <c r="B29" s="52" t="s">
        <v>30</v>
      </c>
      <c r="C29" s="22" t="s">
        <v>31</v>
      </c>
      <c r="D29" s="23">
        <v>14</v>
      </c>
      <c r="E29" s="24">
        <v>20</v>
      </c>
      <c r="F29" s="25">
        <f t="shared" si="1"/>
        <v>0</v>
      </c>
      <c r="G29" s="230" t="s">
        <v>51</v>
      </c>
      <c r="H29" s="231"/>
      <c r="I29" s="231"/>
      <c r="J29" s="231"/>
      <c r="K29" s="231"/>
      <c r="L29" s="232"/>
    </row>
    <row r="30" spans="1:12" ht="30" customHeight="1">
      <c r="A30" s="203" t="s">
        <v>12</v>
      </c>
      <c r="B30" s="178" t="s">
        <v>137</v>
      </c>
      <c r="C30" s="18" t="s">
        <v>110</v>
      </c>
      <c r="D30" s="48">
        <f t="shared" ref="D30:D37" si="2">E30*0.65</f>
        <v>13</v>
      </c>
      <c r="E30" s="38">
        <v>20</v>
      </c>
      <c r="F30" s="48">
        <f t="shared" si="1"/>
        <v>0</v>
      </c>
      <c r="G30" s="233" t="s">
        <v>138</v>
      </c>
      <c r="H30" s="233"/>
      <c r="I30" s="233"/>
      <c r="J30" s="233"/>
      <c r="K30" s="233"/>
      <c r="L30" s="234"/>
    </row>
    <row r="31" spans="1:12" ht="30" customHeight="1">
      <c r="A31" s="157"/>
      <c r="B31" s="165"/>
      <c r="C31" s="19" t="s">
        <v>139</v>
      </c>
      <c r="D31" s="93">
        <f t="shared" si="2"/>
        <v>3.25</v>
      </c>
      <c r="E31" s="32">
        <v>5</v>
      </c>
      <c r="F31" s="93">
        <f t="shared" si="1"/>
        <v>0</v>
      </c>
      <c r="G31" s="228"/>
      <c r="H31" s="228"/>
      <c r="I31" s="228"/>
      <c r="J31" s="228"/>
      <c r="K31" s="228"/>
      <c r="L31" s="229"/>
    </row>
    <row r="32" spans="1:12" ht="30" customHeight="1">
      <c r="A32" s="157"/>
      <c r="B32" s="166"/>
      <c r="C32" s="20" t="s">
        <v>29</v>
      </c>
      <c r="D32" s="41">
        <f t="shared" si="2"/>
        <v>6.5000000000000002E-2</v>
      </c>
      <c r="E32" s="15">
        <v>0.1</v>
      </c>
      <c r="F32" s="41">
        <f t="shared" si="1"/>
        <v>0</v>
      </c>
      <c r="G32" s="235"/>
      <c r="H32" s="235"/>
      <c r="I32" s="235"/>
      <c r="J32" s="235"/>
      <c r="K32" s="235"/>
      <c r="L32" s="236"/>
    </row>
    <row r="33" spans="1:12" ht="20.100000000000001" customHeight="1">
      <c r="A33" s="157"/>
      <c r="B33" s="90" t="s">
        <v>140</v>
      </c>
      <c r="C33" s="91" t="s">
        <v>140</v>
      </c>
      <c r="D33" s="31">
        <f t="shared" si="2"/>
        <v>32.5</v>
      </c>
      <c r="E33" s="92">
        <v>50</v>
      </c>
      <c r="F33" s="25">
        <f>($B$6*D33)+($B$7*E33)</f>
        <v>0</v>
      </c>
      <c r="G33" s="188"/>
      <c r="H33" s="189"/>
      <c r="I33" s="189"/>
      <c r="J33" s="189"/>
      <c r="K33" s="189"/>
      <c r="L33" s="190"/>
    </row>
    <row r="34" spans="1:12" s="2" customFormat="1" ht="20.100000000000001" customHeight="1">
      <c r="A34" s="157"/>
      <c r="B34" s="178" t="s">
        <v>183</v>
      </c>
      <c r="C34" s="142" t="s">
        <v>72</v>
      </c>
      <c r="D34" s="16">
        <f t="shared" si="2"/>
        <v>1.9500000000000002</v>
      </c>
      <c r="E34" s="16">
        <v>3</v>
      </c>
      <c r="F34" s="38">
        <f t="shared" ref="F34:F37" si="3">($B$6*D34)+($B$7*E34)</f>
        <v>0</v>
      </c>
      <c r="G34" s="167" t="s">
        <v>184</v>
      </c>
      <c r="H34" s="168"/>
      <c r="I34" s="168"/>
      <c r="J34" s="168"/>
      <c r="K34" s="168"/>
      <c r="L34" s="169"/>
    </row>
    <row r="35" spans="1:12" s="2" customFormat="1" ht="20.100000000000001" customHeight="1">
      <c r="A35" s="157"/>
      <c r="B35" s="165"/>
      <c r="C35" s="143" t="s">
        <v>185</v>
      </c>
      <c r="D35" s="21">
        <f t="shared" si="2"/>
        <v>3.9000000000000004</v>
      </c>
      <c r="E35" s="21">
        <v>6</v>
      </c>
      <c r="F35" s="32">
        <f t="shared" si="3"/>
        <v>0</v>
      </c>
      <c r="G35" s="170"/>
      <c r="H35" s="171"/>
      <c r="I35" s="171"/>
      <c r="J35" s="171"/>
      <c r="K35" s="171"/>
      <c r="L35" s="172"/>
    </row>
    <row r="36" spans="1:12" s="2" customFormat="1" ht="20.100000000000001" customHeight="1">
      <c r="A36" s="157"/>
      <c r="B36" s="166"/>
      <c r="C36" s="56" t="s">
        <v>27</v>
      </c>
      <c r="D36" s="17">
        <f t="shared" si="2"/>
        <v>5.2</v>
      </c>
      <c r="E36" s="17">
        <v>8</v>
      </c>
      <c r="F36" s="15">
        <f t="shared" si="3"/>
        <v>0</v>
      </c>
      <c r="G36" s="154"/>
      <c r="H36" s="155"/>
      <c r="I36" s="155"/>
      <c r="J36" s="155"/>
      <c r="K36" s="155"/>
      <c r="L36" s="156"/>
    </row>
    <row r="37" spans="1:12" s="2" customFormat="1" ht="20.100000000000001" customHeight="1" thickBot="1">
      <c r="A37" s="158"/>
      <c r="B37" s="66" t="s">
        <v>96</v>
      </c>
      <c r="C37" s="27" t="s">
        <v>35</v>
      </c>
      <c r="D37" s="28">
        <f t="shared" si="2"/>
        <v>130</v>
      </c>
      <c r="E37" s="29">
        <v>200</v>
      </c>
      <c r="F37" s="26">
        <f t="shared" si="3"/>
        <v>0</v>
      </c>
      <c r="G37" s="193"/>
      <c r="H37" s="194"/>
      <c r="I37" s="194"/>
      <c r="J37" s="194"/>
      <c r="K37" s="194"/>
      <c r="L37" s="195"/>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B98" s="6"/>
    </row>
    <row r="99" spans="1:7" s="2" customFormat="1" ht="13.5">
      <c r="B99" s="6"/>
    </row>
    <row r="100" spans="1:7" s="2" customFormat="1" ht="13.5">
      <c r="A100" s="3"/>
      <c r="B100" s="7"/>
      <c r="C100" s="3"/>
      <c r="G100" s="6"/>
    </row>
    <row r="101" spans="1:7" s="2" customFormat="1" ht="13.5">
      <c r="A101" s="3"/>
      <c r="B101" s="7"/>
      <c r="C101" s="3"/>
      <c r="G101" s="6"/>
    </row>
    <row r="102" spans="1:7" s="2" customFormat="1" ht="13.5">
      <c r="A102" s="3"/>
      <c r="B102" s="7"/>
      <c r="C102" s="3"/>
      <c r="G102" s="6"/>
    </row>
    <row r="103" spans="1:7" s="2" customFormat="1" ht="13.5">
      <c r="A103" s="3"/>
      <c r="B103" s="7"/>
      <c r="C103" s="3"/>
      <c r="G103" s="6"/>
    </row>
    <row r="104" spans="1:7" s="2" customFormat="1" ht="13.5">
      <c r="A104" s="3"/>
      <c r="B104" s="7"/>
      <c r="C104" s="3"/>
      <c r="G104" s="6"/>
    </row>
    <row r="105" spans="1:7" s="2" customFormat="1" ht="13.5">
      <c r="A105" s="3"/>
      <c r="B105" s="7"/>
      <c r="C105" s="3"/>
      <c r="G105" s="6"/>
    </row>
    <row r="106" spans="1:7" s="2" customFormat="1" ht="13.5">
      <c r="A106" s="3"/>
      <c r="B106" s="7"/>
      <c r="C106" s="3"/>
      <c r="G106" s="6"/>
    </row>
    <row r="107" spans="1:7" s="2" customFormat="1" ht="13.5">
      <c r="A107" s="3"/>
      <c r="B107" s="7"/>
      <c r="C107" s="3"/>
      <c r="G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G128" s="6"/>
    </row>
    <row r="129" spans="1:7" s="2" customFormat="1" ht="13.5">
      <c r="A129" s="3"/>
      <c r="B129" s="7"/>
      <c r="C129" s="3"/>
      <c r="G129" s="6"/>
    </row>
    <row r="130" spans="1:7" s="2" customFormat="1" ht="13.5">
      <c r="A130" s="3"/>
      <c r="B130" s="7"/>
      <c r="C130" s="3"/>
      <c r="D130" s="3"/>
      <c r="E130" s="3"/>
      <c r="F130" s="3"/>
      <c r="G130" s="7"/>
    </row>
    <row r="131" spans="1:7" s="2" customFormat="1" ht="13.5">
      <c r="A131" s="3"/>
      <c r="B131" s="7"/>
      <c r="C131" s="3"/>
      <c r="D131" s="3"/>
      <c r="E131" s="3"/>
      <c r="F131" s="3"/>
      <c r="G131" s="7"/>
    </row>
    <row r="132" spans="1:7" s="2" customFormat="1" ht="13.5">
      <c r="A132" s="3"/>
      <c r="B132" s="7"/>
      <c r="C132" s="3"/>
      <c r="D132" s="3"/>
      <c r="E132" s="3"/>
      <c r="F132" s="3"/>
      <c r="G132" s="7"/>
    </row>
    <row r="133" spans="1:7" s="2" customFormat="1" ht="13.5">
      <c r="A133" s="3"/>
      <c r="B133" s="7"/>
      <c r="C133" s="3"/>
      <c r="D133" s="3"/>
      <c r="E133" s="3"/>
      <c r="F133" s="3"/>
      <c r="G133" s="7"/>
    </row>
    <row r="134" spans="1:7" s="2" customFormat="1" ht="13.5">
      <c r="A134" s="3"/>
      <c r="B134" s="7"/>
      <c r="C134" s="3"/>
      <c r="D134" s="3"/>
      <c r="E134" s="3"/>
      <c r="F134" s="3"/>
      <c r="G134" s="7"/>
    </row>
    <row r="135" spans="1:7" s="2" customFormat="1" ht="13.5">
      <c r="A135" s="3"/>
      <c r="B135" s="7"/>
      <c r="C135" s="3"/>
      <c r="D135" s="3"/>
      <c r="E135" s="3"/>
      <c r="F135" s="3"/>
      <c r="G135" s="7"/>
    </row>
    <row r="136" spans="1:7" s="2" customFormat="1" ht="13.5">
      <c r="A136" s="3"/>
      <c r="B136" s="7"/>
      <c r="C136" s="3"/>
      <c r="D136" s="3"/>
      <c r="E136" s="3"/>
      <c r="F136" s="3"/>
      <c r="G136" s="7"/>
    </row>
    <row r="137" spans="1:7" s="2" customFormat="1" ht="13.5">
      <c r="A137" s="3"/>
      <c r="B137" s="7"/>
      <c r="C137" s="3"/>
      <c r="D137" s="3"/>
      <c r="E137" s="3"/>
      <c r="F137" s="3"/>
      <c r="G137" s="7"/>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c r="A247" s="3"/>
      <c r="B247" s="5"/>
      <c r="C247" s="1"/>
      <c r="D247" s="1"/>
      <c r="E247" s="1"/>
      <c r="F247" s="3"/>
      <c r="G247" s="5"/>
    </row>
    <row r="248" spans="1:7" s="2" customFormat="1">
      <c r="A248" s="3"/>
      <c r="B248" s="5"/>
      <c r="C248" s="1"/>
      <c r="D248" s="1"/>
      <c r="E248" s="1"/>
      <c r="F248" s="3"/>
      <c r="G248" s="5"/>
    </row>
    <row r="249" spans="1:7" s="2" customFormat="1">
      <c r="A249" s="3"/>
      <c r="B249" s="5"/>
      <c r="C249" s="1"/>
      <c r="D249" s="1"/>
      <c r="E249" s="1"/>
      <c r="F249" s="3"/>
      <c r="G249" s="5"/>
    </row>
    <row r="250" spans="1:7" s="2" customFormat="1">
      <c r="A250" s="3"/>
      <c r="B250" s="5"/>
      <c r="C250" s="1"/>
      <c r="D250" s="1"/>
      <c r="E250" s="1"/>
      <c r="F250" s="3"/>
      <c r="G250" s="5"/>
    </row>
    <row r="251" spans="1:7" s="2" customFormat="1">
      <c r="A251" s="3"/>
      <c r="B251" s="5"/>
      <c r="C251" s="1"/>
      <c r="D251" s="1"/>
      <c r="E251" s="1"/>
      <c r="F251" s="3"/>
      <c r="G251" s="5"/>
    </row>
    <row r="252" spans="1:7" s="2" customFormat="1">
      <c r="A252" s="3"/>
      <c r="B252" s="5"/>
      <c r="C252" s="1"/>
      <c r="D252" s="1"/>
      <c r="E252" s="1"/>
      <c r="F252" s="3"/>
      <c r="G252" s="5"/>
    </row>
    <row r="253" spans="1:7" s="2" customFormat="1">
      <c r="A253" s="3"/>
      <c r="B253" s="5"/>
      <c r="C253" s="1"/>
      <c r="D253" s="1"/>
      <c r="E253" s="1"/>
      <c r="F253" s="3"/>
      <c r="G253" s="5"/>
    </row>
    <row r="254" spans="1:7" s="2" customFormat="1">
      <c r="A254" s="3"/>
      <c r="B254" s="5"/>
      <c r="C254" s="1"/>
      <c r="D254" s="1"/>
      <c r="E254" s="1"/>
      <c r="F254" s="3"/>
      <c r="G254" s="5"/>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row r="279" spans="1:7" s="2" customFormat="1">
      <c r="A279" s="3"/>
      <c r="B279" s="5"/>
      <c r="C279" s="1"/>
      <c r="D279" s="1"/>
      <c r="E279" s="1"/>
      <c r="F279" s="3"/>
      <c r="G279" s="5"/>
    </row>
    <row r="280" spans="1:7" s="2" customFormat="1">
      <c r="A280" s="3"/>
      <c r="B280" s="5"/>
      <c r="C280" s="1"/>
      <c r="D280" s="1"/>
      <c r="E280" s="1"/>
      <c r="F280" s="3"/>
      <c r="G280" s="5"/>
    </row>
  </sheetData>
  <mergeCells count="18">
    <mergeCell ref="G17:L23"/>
    <mergeCell ref="G37:L37"/>
    <mergeCell ref="A1:L3"/>
    <mergeCell ref="A5:B5"/>
    <mergeCell ref="G9:L9"/>
    <mergeCell ref="B34:B36"/>
    <mergeCell ref="G34:L36"/>
    <mergeCell ref="A30:A37"/>
    <mergeCell ref="B24:B28"/>
    <mergeCell ref="G24:L28"/>
    <mergeCell ref="G29:L29"/>
    <mergeCell ref="A10:A29"/>
    <mergeCell ref="B30:B32"/>
    <mergeCell ref="G30:L32"/>
    <mergeCell ref="G33:L33"/>
    <mergeCell ref="B10:B16"/>
    <mergeCell ref="G10:L16"/>
    <mergeCell ref="B17:B2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79</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59" t="s">
        <v>11</v>
      </c>
      <c r="B10" s="149" t="s">
        <v>36</v>
      </c>
      <c r="C10" s="81" t="s">
        <v>15</v>
      </c>
      <c r="D10" s="82">
        <f t="shared" ref="D10:D31" si="0">E10*0.65</f>
        <v>33.800000000000004</v>
      </c>
      <c r="E10" s="79">
        <v>52</v>
      </c>
      <c r="F10" s="80">
        <f t="shared" ref="F10:F23" si="1">($B$6*D10)+($B$7*E10)</f>
        <v>0</v>
      </c>
      <c r="G10" s="151" t="s">
        <v>49</v>
      </c>
      <c r="H10" s="152"/>
      <c r="I10" s="152"/>
      <c r="J10" s="152"/>
      <c r="K10" s="152"/>
      <c r="L10" s="153"/>
    </row>
    <row r="11" spans="1:12" s="2" customFormat="1" ht="20.100000000000001" customHeight="1">
      <c r="A11" s="157"/>
      <c r="B11" s="150"/>
      <c r="C11" s="49" t="s">
        <v>37</v>
      </c>
      <c r="D11" s="17">
        <f t="shared" si="0"/>
        <v>1.9500000000000002</v>
      </c>
      <c r="E11" s="14">
        <v>3</v>
      </c>
      <c r="F11" s="15">
        <f t="shared" si="1"/>
        <v>0</v>
      </c>
      <c r="G11" s="154"/>
      <c r="H11" s="155"/>
      <c r="I11" s="155"/>
      <c r="J11" s="155"/>
      <c r="K11" s="155"/>
      <c r="L11" s="156"/>
    </row>
    <row r="12" spans="1:12" s="2" customFormat="1" ht="20.100000000000001" customHeight="1">
      <c r="A12" s="157"/>
      <c r="B12" s="242" t="s">
        <v>141</v>
      </c>
      <c r="C12" s="18" t="s">
        <v>16</v>
      </c>
      <c r="D12" s="48">
        <f t="shared" si="0"/>
        <v>19.5</v>
      </c>
      <c r="E12" s="38">
        <v>30</v>
      </c>
      <c r="F12" s="48">
        <f t="shared" si="1"/>
        <v>0</v>
      </c>
      <c r="G12" s="174" t="s">
        <v>142</v>
      </c>
      <c r="H12" s="174"/>
      <c r="I12" s="174"/>
      <c r="J12" s="174"/>
      <c r="K12" s="174"/>
      <c r="L12" s="175"/>
    </row>
    <row r="13" spans="1:12" s="2" customFormat="1" ht="20.100000000000001" customHeight="1">
      <c r="A13" s="157"/>
      <c r="B13" s="242"/>
      <c r="C13" s="19" t="s">
        <v>23</v>
      </c>
      <c r="D13" s="93">
        <f t="shared" si="0"/>
        <v>1.3</v>
      </c>
      <c r="E13" s="32">
        <v>2</v>
      </c>
      <c r="F13" s="93">
        <f t="shared" si="1"/>
        <v>0</v>
      </c>
      <c r="G13" s="174"/>
      <c r="H13" s="174"/>
      <c r="I13" s="174"/>
      <c r="J13" s="174"/>
      <c r="K13" s="174"/>
      <c r="L13" s="175"/>
    </row>
    <row r="14" spans="1:12" s="2" customFormat="1" ht="20.100000000000001" customHeight="1">
      <c r="A14" s="157"/>
      <c r="B14" s="242"/>
      <c r="C14" s="19" t="s">
        <v>17</v>
      </c>
      <c r="D14" s="93">
        <f t="shared" si="0"/>
        <v>0.32500000000000001</v>
      </c>
      <c r="E14" s="32">
        <v>0.5</v>
      </c>
      <c r="F14" s="93">
        <f t="shared" si="1"/>
        <v>0</v>
      </c>
      <c r="G14" s="174"/>
      <c r="H14" s="174"/>
      <c r="I14" s="174"/>
      <c r="J14" s="174"/>
      <c r="K14" s="174"/>
      <c r="L14" s="175"/>
    </row>
    <row r="15" spans="1:12" s="2" customFormat="1" ht="20.100000000000001" customHeight="1">
      <c r="A15" s="157"/>
      <c r="B15" s="242"/>
      <c r="C15" s="19" t="s">
        <v>33</v>
      </c>
      <c r="D15" s="93">
        <f t="shared" si="0"/>
        <v>1.3</v>
      </c>
      <c r="E15" s="32">
        <v>2</v>
      </c>
      <c r="F15" s="93">
        <f t="shared" si="1"/>
        <v>0</v>
      </c>
      <c r="G15" s="174"/>
      <c r="H15" s="174"/>
      <c r="I15" s="174"/>
      <c r="J15" s="174"/>
      <c r="K15" s="174"/>
      <c r="L15" s="175"/>
    </row>
    <row r="16" spans="1:12" s="2" customFormat="1" ht="20.100000000000001" customHeight="1">
      <c r="A16" s="157"/>
      <c r="B16" s="242"/>
      <c r="C16" s="19" t="s">
        <v>26</v>
      </c>
      <c r="D16" s="93">
        <f t="shared" si="0"/>
        <v>0.32500000000000001</v>
      </c>
      <c r="E16" s="32">
        <v>0.5</v>
      </c>
      <c r="F16" s="93">
        <f t="shared" si="1"/>
        <v>0</v>
      </c>
      <c r="G16" s="174"/>
      <c r="H16" s="174"/>
      <c r="I16" s="174"/>
      <c r="J16" s="174"/>
      <c r="K16" s="174"/>
      <c r="L16" s="175"/>
    </row>
    <row r="17" spans="1:12" s="2" customFormat="1" ht="20.100000000000001" customHeight="1">
      <c r="A17" s="157"/>
      <c r="B17" s="242"/>
      <c r="C17" s="19" t="s">
        <v>143</v>
      </c>
      <c r="D17" s="93">
        <f t="shared" si="0"/>
        <v>0.65</v>
      </c>
      <c r="E17" s="32">
        <v>1</v>
      </c>
      <c r="F17" s="93">
        <f t="shared" si="1"/>
        <v>0</v>
      </c>
      <c r="G17" s="174"/>
      <c r="H17" s="174"/>
      <c r="I17" s="174"/>
      <c r="J17" s="174"/>
      <c r="K17" s="174"/>
      <c r="L17" s="175"/>
    </row>
    <row r="18" spans="1:12" s="2" customFormat="1" ht="20.100000000000001" customHeight="1">
      <c r="A18" s="157"/>
      <c r="B18" s="242"/>
      <c r="C18" s="20" t="s">
        <v>21</v>
      </c>
      <c r="D18" s="41">
        <f t="shared" si="0"/>
        <v>0.65</v>
      </c>
      <c r="E18" s="15">
        <v>1</v>
      </c>
      <c r="F18" s="41">
        <f t="shared" si="1"/>
        <v>0</v>
      </c>
      <c r="G18" s="174"/>
      <c r="H18" s="174"/>
      <c r="I18" s="174"/>
      <c r="J18" s="174"/>
      <c r="K18" s="174"/>
      <c r="L18" s="175"/>
    </row>
    <row r="19" spans="1:12" s="2" customFormat="1" ht="20.100000000000001" customHeight="1">
      <c r="A19" s="157"/>
      <c r="B19" s="243" t="s">
        <v>150</v>
      </c>
      <c r="C19" s="39" t="s">
        <v>144</v>
      </c>
      <c r="D19" s="54">
        <f t="shared" si="0"/>
        <v>26</v>
      </c>
      <c r="E19" s="54">
        <v>40</v>
      </c>
      <c r="F19" s="93">
        <f t="shared" si="1"/>
        <v>0</v>
      </c>
      <c r="G19" s="170" t="s">
        <v>145</v>
      </c>
      <c r="H19" s="171"/>
      <c r="I19" s="171"/>
      <c r="J19" s="171"/>
      <c r="K19" s="171"/>
      <c r="L19" s="172"/>
    </row>
    <row r="20" spans="1:12" s="2" customFormat="1" ht="20.100000000000001" customHeight="1">
      <c r="A20" s="157"/>
      <c r="B20" s="217"/>
      <c r="C20" s="39" t="s">
        <v>146</v>
      </c>
      <c r="D20" s="54">
        <f t="shared" si="0"/>
        <v>3.25</v>
      </c>
      <c r="E20" s="54">
        <v>5</v>
      </c>
      <c r="F20" s="93">
        <f t="shared" si="1"/>
        <v>0</v>
      </c>
      <c r="G20" s="170"/>
      <c r="H20" s="171"/>
      <c r="I20" s="171"/>
      <c r="J20" s="171"/>
      <c r="K20" s="171"/>
      <c r="L20" s="172"/>
    </row>
    <row r="21" spans="1:12" s="2" customFormat="1" ht="20.100000000000001" customHeight="1">
      <c r="A21" s="157"/>
      <c r="B21" s="217"/>
      <c r="C21" s="39" t="s">
        <v>147</v>
      </c>
      <c r="D21" s="54">
        <f t="shared" si="0"/>
        <v>0.65</v>
      </c>
      <c r="E21" s="54">
        <v>1</v>
      </c>
      <c r="F21" s="93">
        <f t="shared" si="1"/>
        <v>0</v>
      </c>
      <c r="G21" s="170"/>
      <c r="H21" s="171"/>
      <c r="I21" s="171"/>
      <c r="J21" s="171"/>
      <c r="K21" s="171"/>
      <c r="L21" s="172"/>
    </row>
    <row r="22" spans="1:12" s="2" customFormat="1" ht="20.100000000000001" customHeight="1">
      <c r="A22" s="157"/>
      <c r="B22" s="217"/>
      <c r="C22" s="39" t="s">
        <v>148</v>
      </c>
      <c r="D22" s="54">
        <f t="shared" si="0"/>
        <v>0.65</v>
      </c>
      <c r="E22" s="54">
        <v>1</v>
      </c>
      <c r="F22" s="93">
        <f t="shared" si="1"/>
        <v>0</v>
      </c>
      <c r="G22" s="170"/>
      <c r="H22" s="171"/>
      <c r="I22" s="171"/>
      <c r="J22" s="171"/>
      <c r="K22" s="171"/>
      <c r="L22" s="172"/>
    </row>
    <row r="23" spans="1:12" s="2" customFormat="1" ht="20.100000000000001" customHeight="1">
      <c r="A23" s="157"/>
      <c r="B23" s="217"/>
      <c r="C23" s="115" t="s">
        <v>38</v>
      </c>
      <c r="D23" s="116">
        <f t="shared" si="0"/>
        <v>0.13</v>
      </c>
      <c r="E23" s="116">
        <v>0.2</v>
      </c>
      <c r="F23" s="93">
        <f t="shared" si="1"/>
        <v>0</v>
      </c>
      <c r="G23" s="170"/>
      <c r="H23" s="171"/>
      <c r="I23" s="171"/>
      <c r="J23" s="171"/>
      <c r="K23" s="171"/>
      <c r="L23" s="172"/>
    </row>
    <row r="24" spans="1:12" s="2" customFormat="1" ht="20.100000000000001" customHeight="1">
      <c r="A24" s="157"/>
      <c r="B24" s="218"/>
      <c r="C24" s="69" t="s">
        <v>149</v>
      </c>
      <c r="D24" s="55">
        <f t="shared" si="0"/>
        <v>1.3</v>
      </c>
      <c r="E24" s="55">
        <v>2</v>
      </c>
      <c r="F24" s="41">
        <f>($B$6*D24)+($B$7*E24)</f>
        <v>0</v>
      </c>
      <c r="G24" s="154"/>
      <c r="H24" s="155"/>
      <c r="I24" s="155"/>
      <c r="J24" s="155"/>
      <c r="K24" s="155"/>
      <c r="L24" s="156"/>
    </row>
    <row r="25" spans="1:12" s="2" customFormat="1" ht="20.100000000000001" customHeight="1">
      <c r="A25" s="157"/>
      <c r="B25" s="173" t="s">
        <v>151</v>
      </c>
      <c r="C25" s="44" t="s">
        <v>152</v>
      </c>
      <c r="D25" s="16">
        <f t="shared" si="0"/>
        <v>22.75</v>
      </c>
      <c r="E25" s="45">
        <v>35</v>
      </c>
      <c r="F25" s="38">
        <f t="shared" ref="F25:F27" si="2">($B$6*D25)+($B$7*E25)</f>
        <v>0</v>
      </c>
      <c r="G25" s="174" t="s">
        <v>153</v>
      </c>
      <c r="H25" s="174"/>
      <c r="I25" s="174"/>
      <c r="J25" s="174"/>
      <c r="K25" s="174"/>
      <c r="L25" s="175"/>
    </row>
    <row r="26" spans="1:12" s="2" customFormat="1" ht="20.100000000000001" customHeight="1">
      <c r="A26" s="157"/>
      <c r="B26" s="173"/>
      <c r="C26" s="94" t="s">
        <v>23</v>
      </c>
      <c r="D26" s="21">
        <f t="shared" si="0"/>
        <v>0.32500000000000001</v>
      </c>
      <c r="E26" s="95">
        <v>0.5</v>
      </c>
      <c r="F26" s="32">
        <f t="shared" si="2"/>
        <v>0</v>
      </c>
      <c r="G26" s="174"/>
      <c r="H26" s="174"/>
      <c r="I26" s="174"/>
      <c r="J26" s="174"/>
      <c r="K26" s="174"/>
      <c r="L26" s="175"/>
    </row>
    <row r="27" spans="1:12" s="2" customFormat="1" ht="20.100000000000001" customHeight="1">
      <c r="A27" s="157"/>
      <c r="B27" s="173"/>
      <c r="C27" s="94" t="s">
        <v>17</v>
      </c>
      <c r="D27" s="21">
        <f t="shared" si="0"/>
        <v>0.32500000000000001</v>
      </c>
      <c r="E27" s="95">
        <v>0.5</v>
      </c>
      <c r="F27" s="32">
        <f t="shared" si="2"/>
        <v>0</v>
      </c>
      <c r="G27" s="174"/>
      <c r="H27" s="174"/>
      <c r="I27" s="174"/>
      <c r="J27" s="174"/>
      <c r="K27" s="174"/>
      <c r="L27" s="175"/>
    </row>
    <row r="28" spans="1:12" s="2" customFormat="1" ht="20.100000000000001" customHeight="1">
      <c r="A28" s="157"/>
      <c r="B28" s="173"/>
      <c r="C28" s="94" t="s">
        <v>25</v>
      </c>
      <c r="D28" s="21">
        <f t="shared" si="0"/>
        <v>0.65</v>
      </c>
      <c r="E28" s="95">
        <v>1</v>
      </c>
      <c r="F28" s="32">
        <f>($B$6*D28)+($B$7*E28)</f>
        <v>0</v>
      </c>
      <c r="G28" s="174"/>
      <c r="H28" s="174"/>
      <c r="I28" s="174"/>
      <c r="J28" s="174"/>
      <c r="K28" s="174"/>
      <c r="L28" s="175"/>
    </row>
    <row r="29" spans="1:12" s="2" customFormat="1" ht="20.100000000000001" customHeight="1">
      <c r="A29" s="157"/>
      <c r="B29" s="173"/>
      <c r="C29" s="19" t="s">
        <v>19</v>
      </c>
      <c r="D29" s="21">
        <v>0</v>
      </c>
      <c r="E29" s="95">
        <v>0.2</v>
      </c>
      <c r="F29" s="32">
        <f t="shared" ref="F29" si="3">($B$6*D29)+($B$7*E29)</f>
        <v>0</v>
      </c>
      <c r="G29" s="174"/>
      <c r="H29" s="174"/>
      <c r="I29" s="174"/>
      <c r="J29" s="174"/>
      <c r="K29" s="174"/>
      <c r="L29" s="175"/>
    </row>
    <row r="30" spans="1:12" s="2" customFormat="1" ht="20.100000000000001" customHeight="1">
      <c r="A30" s="157"/>
      <c r="B30" s="173"/>
      <c r="C30" s="94" t="s">
        <v>28</v>
      </c>
      <c r="D30" s="21">
        <f t="shared" si="0"/>
        <v>0.32500000000000001</v>
      </c>
      <c r="E30" s="21">
        <v>0.5</v>
      </c>
      <c r="F30" s="32">
        <f>($B$6*D30)+($B$7*E30)</f>
        <v>0</v>
      </c>
      <c r="G30" s="174"/>
      <c r="H30" s="174"/>
      <c r="I30" s="174"/>
      <c r="J30" s="174"/>
      <c r="K30" s="174"/>
      <c r="L30" s="175"/>
    </row>
    <row r="31" spans="1:12" s="2" customFormat="1" ht="20.100000000000001" customHeight="1">
      <c r="A31" s="157"/>
      <c r="B31" s="173"/>
      <c r="C31" s="46" t="s">
        <v>26</v>
      </c>
      <c r="D31" s="17">
        <f t="shared" si="0"/>
        <v>0.32500000000000001</v>
      </c>
      <c r="E31" s="47">
        <v>0.5</v>
      </c>
      <c r="F31" s="15">
        <f t="shared" ref="F31:F39" si="4">($B$6*D31)+($B$7*E31)</f>
        <v>0</v>
      </c>
      <c r="G31" s="174"/>
      <c r="H31" s="174"/>
      <c r="I31" s="174"/>
      <c r="J31" s="174"/>
      <c r="K31" s="174"/>
      <c r="L31" s="175"/>
    </row>
    <row r="32" spans="1:12" s="2" customFormat="1" ht="39.950000000000003" customHeight="1">
      <c r="A32" s="160"/>
      <c r="B32" s="30" t="s">
        <v>30</v>
      </c>
      <c r="C32" s="22" t="s">
        <v>31</v>
      </c>
      <c r="D32" s="23">
        <v>14</v>
      </c>
      <c r="E32" s="24">
        <v>20</v>
      </c>
      <c r="F32" s="15">
        <f t="shared" si="4"/>
        <v>0</v>
      </c>
      <c r="G32" s="244" t="s">
        <v>51</v>
      </c>
      <c r="H32" s="245"/>
      <c r="I32" s="245"/>
      <c r="J32" s="245"/>
      <c r="K32" s="245"/>
      <c r="L32" s="246"/>
    </row>
    <row r="33" spans="1:12" s="2" customFormat="1" ht="20.100000000000001" customHeight="1">
      <c r="A33" s="157" t="s">
        <v>158</v>
      </c>
      <c r="B33" s="178" t="s">
        <v>154</v>
      </c>
      <c r="C33" s="117" t="s">
        <v>15</v>
      </c>
      <c r="D33" s="48">
        <f t="shared" ref="D33:D39" si="5">E33*0.65</f>
        <v>13</v>
      </c>
      <c r="E33" s="118">
        <v>20</v>
      </c>
      <c r="F33" s="119">
        <f t="shared" si="4"/>
        <v>0</v>
      </c>
      <c r="G33" s="167" t="s">
        <v>155</v>
      </c>
      <c r="H33" s="168"/>
      <c r="I33" s="168"/>
      <c r="J33" s="168"/>
      <c r="K33" s="168"/>
      <c r="L33" s="169"/>
    </row>
    <row r="34" spans="1:12" s="2" customFormat="1" ht="20.100000000000001" customHeight="1">
      <c r="A34" s="157"/>
      <c r="B34" s="165"/>
      <c r="C34" s="120" t="s">
        <v>156</v>
      </c>
      <c r="D34" s="93">
        <f t="shared" si="5"/>
        <v>9.75</v>
      </c>
      <c r="E34" s="121">
        <v>15</v>
      </c>
      <c r="F34" s="123">
        <f t="shared" si="4"/>
        <v>0</v>
      </c>
      <c r="G34" s="170"/>
      <c r="H34" s="171"/>
      <c r="I34" s="171"/>
      <c r="J34" s="171"/>
      <c r="K34" s="171"/>
      <c r="L34" s="172"/>
    </row>
    <row r="35" spans="1:12" s="2" customFormat="1" ht="20.100000000000001" customHeight="1">
      <c r="A35" s="157"/>
      <c r="B35" s="165"/>
      <c r="C35" s="120" t="s">
        <v>32</v>
      </c>
      <c r="D35" s="93">
        <f t="shared" si="5"/>
        <v>3.25</v>
      </c>
      <c r="E35" s="121">
        <v>5</v>
      </c>
      <c r="F35" s="123">
        <f t="shared" si="4"/>
        <v>0</v>
      </c>
      <c r="G35" s="170"/>
      <c r="H35" s="171"/>
      <c r="I35" s="171"/>
      <c r="J35" s="171"/>
      <c r="K35" s="171"/>
      <c r="L35" s="172"/>
    </row>
    <row r="36" spans="1:12" s="2" customFormat="1" ht="20.100000000000001" customHeight="1">
      <c r="A36" s="157"/>
      <c r="B36" s="165"/>
      <c r="C36" s="120" t="s">
        <v>26</v>
      </c>
      <c r="D36" s="93">
        <f t="shared" si="5"/>
        <v>0.32500000000000001</v>
      </c>
      <c r="E36" s="121">
        <v>0.5</v>
      </c>
      <c r="F36" s="123">
        <f t="shared" si="4"/>
        <v>0</v>
      </c>
      <c r="G36" s="170"/>
      <c r="H36" s="171"/>
      <c r="I36" s="171"/>
      <c r="J36" s="171"/>
      <c r="K36" s="171"/>
      <c r="L36" s="172"/>
    </row>
    <row r="37" spans="1:12" s="2" customFormat="1" ht="20.100000000000001" customHeight="1">
      <c r="A37" s="157"/>
      <c r="B37" s="166"/>
      <c r="C37" s="56" t="s">
        <v>29</v>
      </c>
      <c r="D37" s="47">
        <f t="shared" si="5"/>
        <v>6.5000000000000002E-2</v>
      </c>
      <c r="E37" s="17">
        <v>0.1</v>
      </c>
      <c r="F37" s="41">
        <f t="shared" si="4"/>
        <v>0</v>
      </c>
      <c r="G37" s="154"/>
      <c r="H37" s="155"/>
      <c r="I37" s="155"/>
      <c r="J37" s="155"/>
      <c r="K37" s="155"/>
      <c r="L37" s="156"/>
    </row>
    <row r="38" spans="1:12" s="2" customFormat="1" ht="20.100000000000001" customHeight="1">
      <c r="A38" s="157"/>
      <c r="B38" s="122" t="s">
        <v>157</v>
      </c>
      <c r="C38" s="31" t="s">
        <v>41</v>
      </c>
      <c r="D38" s="31">
        <f t="shared" si="5"/>
        <v>52</v>
      </c>
      <c r="E38" s="53">
        <v>80</v>
      </c>
      <c r="F38" s="25">
        <f t="shared" si="4"/>
        <v>0</v>
      </c>
      <c r="G38" s="239" t="s">
        <v>69</v>
      </c>
      <c r="H38" s="240"/>
      <c r="I38" s="240"/>
      <c r="J38" s="240"/>
      <c r="K38" s="240"/>
      <c r="L38" s="241"/>
    </row>
    <row r="39" spans="1:12" s="2" customFormat="1" ht="20.100000000000001" customHeight="1" thickBot="1">
      <c r="A39" s="158"/>
      <c r="B39" s="66" t="s">
        <v>96</v>
      </c>
      <c r="C39" s="27" t="s">
        <v>35</v>
      </c>
      <c r="D39" s="28">
        <f t="shared" si="5"/>
        <v>130</v>
      </c>
      <c r="E39" s="29">
        <v>200</v>
      </c>
      <c r="F39" s="26">
        <f t="shared" si="4"/>
        <v>0</v>
      </c>
      <c r="G39" s="193"/>
      <c r="H39" s="194"/>
      <c r="I39" s="194"/>
      <c r="J39" s="194"/>
      <c r="K39" s="194"/>
      <c r="L39" s="195"/>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6.5" customHeight="1">
      <c r="B59" s="6"/>
    </row>
    <row r="60" spans="2:2" s="2" customFormat="1" ht="16.5" customHeight="1">
      <c r="B60" s="6"/>
    </row>
    <row r="61" spans="2:2" s="2" customFormat="1" ht="16.5" customHeight="1">
      <c r="B61" s="6"/>
    </row>
    <row r="62" spans="2:2" s="2" customFormat="1" ht="16.5" customHeight="1">
      <c r="B62" s="6"/>
    </row>
    <row r="63" spans="2:2" s="2" customFormat="1" ht="16.5" customHeight="1">
      <c r="B63" s="6"/>
    </row>
    <row r="64" spans="2:2" s="2" customFormat="1" ht="16.5" customHeight="1">
      <c r="B64" s="6"/>
    </row>
    <row r="65" spans="2:2" s="2" customFormat="1" ht="17.25" customHeight="1">
      <c r="B65" s="6"/>
    </row>
    <row r="66" spans="2:2" s="2" customFormat="1" ht="17.25" customHeight="1">
      <c r="B66" s="6"/>
    </row>
    <row r="67" spans="2:2" s="2" customFormat="1" ht="13.5">
      <c r="B67" s="6"/>
    </row>
    <row r="68" spans="2:2" s="2" customFormat="1" ht="13.5">
      <c r="B68" s="6"/>
    </row>
    <row r="69" spans="2:2" s="2" customFormat="1" ht="16.5" customHeight="1">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A151" s="3"/>
      <c r="B151" s="7"/>
      <c r="C151" s="3"/>
      <c r="G151" s="6"/>
    </row>
    <row r="152" spans="1:7" s="2" customFormat="1" ht="13.5">
      <c r="A152" s="3"/>
      <c r="B152" s="7"/>
      <c r="C152" s="3"/>
      <c r="G152" s="6"/>
    </row>
    <row r="153" spans="1:7" s="2" customFormat="1" ht="13.5">
      <c r="A153" s="3"/>
      <c r="B153" s="7"/>
      <c r="C153" s="3"/>
      <c r="G153" s="6"/>
    </row>
    <row r="154" spans="1:7" s="2" customFormat="1" ht="13.5">
      <c r="A154" s="3"/>
      <c r="B154" s="7"/>
      <c r="C154" s="3"/>
      <c r="G154" s="6"/>
    </row>
    <row r="155" spans="1:7" s="2" customFormat="1" ht="13.5">
      <c r="A155" s="3"/>
      <c r="B155" s="7"/>
      <c r="C155" s="3"/>
      <c r="G155" s="6"/>
    </row>
    <row r="156" spans="1:7" s="2" customFormat="1" ht="13.5">
      <c r="A156" s="3"/>
      <c r="B156" s="7"/>
      <c r="C156" s="3"/>
      <c r="G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c r="A298" s="3"/>
      <c r="B298" s="5"/>
      <c r="C298" s="1"/>
      <c r="D298" s="1"/>
      <c r="E298" s="1"/>
      <c r="F298" s="3"/>
      <c r="G298" s="5"/>
    </row>
    <row r="299" spans="1:7" s="2" customFormat="1">
      <c r="A299" s="3"/>
      <c r="B299" s="5"/>
      <c r="C299" s="1"/>
      <c r="D299" s="1"/>
      <c r="E299" s="1"/>
      <c r="F299" s="3"/>
      <c r="G299" s="5"/>
    </row>
    <row r="300" spans="1:7" s="2" customFormat="1">
      <c r="A300" s="3"/>
      <c r="B300" s="5"/>
      <c r="C300" s="1"/>
      <c r="D300" s="1"/>
      <c r="E300" s="1"/>
      <c r="F300" s="3"/>
      <c r="G300" s="5"/>
    </row>
    <row r="301" spans="1:7" s="2" customFormat="1">
      <c r="A301" s="3"/>
      <c r="B301" s="5"/>
      <c r="C301" s="1"/>
      <c r="D301" s="1"/>
      <c r="E301" s="1"/>
      <c r="F301" s="3"/>
      <c r="G301" s="5"/>
    </row>
    <row r="302" spans="1:7" s="2" customFormat="1">
      <c r="A302" s="3"/>
      <c r="B302" s="5"/>
      <c r="C302" s="1"/>
      <c r="D302" s="1"/>
      <c r="E302" s="1"/>
      <c r="F302" s="3"/>
      <c r="G302" s="5"/>
    </row>
    <row r="303" spans="1:7" s="2" customFormat="1">
      <c r="A303" s="3"/>
      <c r="B303" s="5"/>
      <c r="C303" s="1"/>
      <c r="D303" s="1"/>
      <c r="E303" s="1"/>
      <c r="F303" s="3"/>
      <c r="G303" s="5"/>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sheetData>
  <mergeCells count="18">
    <mergeCell ref="A10:A32"/>
    <mergeCell ref="A1:L3"/>
    <mergeCell ref="A5:B5"/>
    <mergeCell ref="G9:L9"/>
    <mergeCell ref="B10:B11"/>
    <mergeCell ref="G10:L11"/>
    <mergeCell ref="B12:B18"/>
    <mergeCell ref="G12:L18"/>
    <mergeCell ref="B19:B24"/>
    <mergeCell ref="G19:L24"/>
    <mergeCell ref="B25:B31"/>
    <mergeCell ref="G25:L31"/>
    <mergeCell ref="G32:L32"/>
    <mergeCell ref="B33:B37"/>
    <mergeCell ref="G33:L37"/>
    <mergeCell ref="G38:L38"/>
    <mergeCell ref="G39:L39"/>
    <mergeCell ref="A33:A39"/>
  </mergeCells>
  <phoneticPr fontId="20" type="noConversion"/>
  <pageMargins left="0.23622047244094488" right="0.23622047244094488" top="0.39370078740157483" bottom="0.39370078740157483" header="0.31496062992125984" footer="0.31496062992125984"/>
  <pageSetup paperSize="9" scale="7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80</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59" t="s">
        <v>11</v>
      </c>
      <c r="B10" s="247" t="s">
        <v>65</v>
      </c>
      <c r="C10" s="85" t="s">
        <v>42</v>
      </c>
      <c r="D10" s="84">
        <f t="shared" ref="D10:D31" si="0">E10*0.65</f>
        <v>33.800000000000004</v>
      </c>
      <c r="E10" s="79">
        <v>52</v>
      </c>
      <c r="F10" s="80">
        <f t="shared" ref="F10:F23" si="1">($B$6*D10)+($B$7*E10)</f>
        <v>0</v>
      </c>
      <c r="G10" s="151" t="s">
        <v>49</v>
      </c>
      <c r="H10" s="152"/>
      <c r="I10" s="152"/>
      <c r="J10" s="152"/>
      <c r="K10" s="152"/>
      <c r="L10" s="153"/>
    </row>
    <row r="11" spans="1:12" s="2" customFormat="1" ht="20.100000000000001" customHeight="1">
      <c r="A11" s="157"/>
      <c r="B11" s="248"/>
      <c r="C11" s="78" t="s">
        <v>66</v>
      </c>
      <c r="D11" s="35">
        <f t="shared" si="0"/>
        <v>1.9500000000000002</v>
      </c>
      <c r="E11" s="14">
        <v>3</v>
      </c>
      <c r="F11" s="15">
        <f t="shared" si="1"/>
        <v>0</v>
      </c>
      <c r="G11" s="154"/>
      <c r="H11" s="155"/>
      <c r="I11" s="155"/>
      <c r="J11" s="155"/>
      <c r="K11" s="155"/>
      <c r="L11" s="156"/>
    </row>
    <row r="12" spans="1:12" s="2" customFormat="1" ht="20.100000000000001" customHeight="1">
      <c r="A12" s="157"/>
      <c r="B12" s="254" t="s">
        <v>160</v>
      </c>
      <c r="C12" s="19" t="s">
        <v>113</v>
      </c>
      <c r="D12" s="93">
        <f t="shared" si="0"/>
        <v>19.5</v>
      </c>
      <c r="E12" s="32">
        <v>30</v>
      </c>
      <c r="F12" s="93">
        <f t="shared" si="1"/>
        <v>0</v>
      </c>
      <c r="G12" s="235" t="s">
        <v>159</v>
      </c>
      <c r="H12" s="235"/>
      <c r="I12" s="235"/>
      <c r="J12" s="235"/>
      <c r="K12" s="235"/>
      <c r="L12" s="236"/>
    </row>
    <row r="13" spans="1:12" s="2" customFormat="1" ht="20.100000000000001" customHeight="1">
      <c r="A13" s="157"/>
      <c r="B13" s="161"/>
      <c r="C13" s="19" t="s">
        <v>114</v>
      </c>
      <c r="D13" s="93">
        <f t="shared" si="0"/>
        <v>3.25</v>
      </c>
      <c r="E13" s="32">
        <v>5</v>
      </c>
      <c r="F13" s="93">
        <f t="shared" si="1"/>
        <v>0</v>
      </c>
      <c r="G13" s="174"/>
      <c r="H13" s="174"/>
      <c r="I13" s="174"/>
      <c r="J13" s="174"/>
      <c r="K13" s="174"/>
      <c r="L13" s="175"/>
    </row>
    <row r="14" spans="1:12" s="2" customFormat="1" ht="20.100000000000001" customHeight="1">
      <c r="A14" s="157"/>
      <c r="B14" s="161"/>
      <c r="C14" s="19" t="s">
        <v>102</v>
      </c>
      <c r="D14" s="93">
        <f t="shared" si="0"/>
        <v>1.3</v>
      </c>
      <c r="E14" s="32">
        <v>2</v>
      </c>
      <c r="F14" s="93">
        <f t="shared" si="1"/>
        <v>0</v>
      </c>
      <c r="G14" s="174"/>
      <c r="H14" s="174"/>
      <c r="I14" s="174"/>
      <c r="J14" s="174"/>
      <c r="K14" s="174"/>
      <c r="L14" s="175"/>
    </row>
    <row r="15" spans="1:12" s="2" customFormat="1" ht="20.100000000000001" customHeight="1">
      <c r="A15" s="157"/>
      <c r="B15" s="161"/>
      <c r="C15" s="19" t="s">
        <v>103</v>
      </c>
      <c r="D15" s="93">
        <f t="shared" si="0"/>
        <v>0.32500000000000001</v>
      </c>
      <c r="E15" s="32">
        <v>0.5</v>
      </c>
      <c r="F15" s="93">
        <f t="shared" si="1"/>
        <v>0</v>
      </c>
      <c r="G15" s="174"/>
      <c r="H15" s="174"/>
      <c r="I15" s="174"/>
      <c r="J15" s="174"/>
      <c r="K15" s="174"/>
      <c r="L15" s="175"/>
    </row>
    <row r="16" spans="1:12" s="2" customFormat="1" ht="20.100000000000001" customHeight="1">
      <c r="A16" s="157"/>
      <c r="B16" s="161"/>
      <c r="C16" s="19" t="s">
        <v>18</v>
      </c>
      <c r="D16" s="93">
        <f t="shared" si="0"/>
        <v>0.32500000000000001</v>
      </c>
      <c r="E16" s="32">
        <v>0.5</v>
      </c>
      <c r="F16" s="93">
        <f t="shared" si="1"/>
        <v>0</v>
      </c>
      <c r="G16" s="174"/>
      <c r="H16" s="174"/>
      <c r="I16" s="174"/>
      <c r="J16" s="174"/>
      <c r="K16" s="174"/>
      <c r="L16" s="175"/>
    </row>
    <row r="17" spans="1:12" s="2" customFormat="1" ht="20.100000000000001" customHeight="1">
      <c r="A17" s="157"/>
      <c r="B17" s="161"/>
      <c r="C17" s="19" t="s">
        <v>60</v>
      </c>
      <c r="D17" s="93">
        <f t="shared" si="0"/>
        <v>0.65</v>
      </c>
      <c r="E17" s="32">
        <v>1</v>
      </c>
      <c r="F17" s="93">
        <f t="shared" si="1"/>
        <v>0</v>
      </c>
      <c r="G17" s="174"/>
      <c r="H17" s="174"/>
      <c r="I17" s="174"/>
      <c r="J17" s="174"/>
      <c r="K17" s="174"/>
      <c r="L17" s="175"/>
    </row>
    <row r="18" spans="1:12" s="2" customFormat="1" ht="20.100000000000001" customHeight="1">
      <c r="A18" s="157"/>
      <c r="B18" s="161"/>
      <c r="C18" s="20" t="s">
        <v>61</v>
      </c>
      <c r="D18" s="43">
        <f t="shared" si="0"/>
        <v>0.32500000000000001</v>
      </c>
      <c r="E18" s="15">
        <v>0.5</v>
      </c>
      <c r="F18" s="55">
        <f t="shared" si="1"/>
        <v>0</v>
      </c>
      <c r="G18" s="174"/>
      <c r="H18" s="174"/>
      <c r="I18" s="174"/>
      <c r="J18" s="174"/>
      <c r="K18" s="174"/>
      <c r="L18" s="175"/>
    </row>
    <row r="19" spans="1:12" s="2" customFormat="1" ht="20.100000000000001" customHeight="1">
      <c r="A19" s="157"/>
      <c r="B19" s="164" t="s">
        <v>163</v>
      </c>
      <c r="C19" s="68" t="s">
        <v>50</v>
      </c>
      <c r="D19" s="16">
        <f t="shared" si="0"/>
        <v>26</v>
      </c>
      <c r="E19" s="16">
        <v>40</v>
      </c>
      <c r="F19" s="42">
        <f t="shared" si="1"/>
        <v>0</v>
      </c>
      <c r="G19" s="167" t="s">
        <v>161</v>
      </c>
      <c r="H19" s="168"/>
      <c r="I19" s="168"/>
      <c r="J19" s="168"/>
      <c r="K19" s="168"/>
      <c r="L19" s="169"/>
    </row>
    <row r="20" spans="1:12" s="2" customFormat="1" ht="20.100000000000001" customHeight="1">
      <c r="A20" s="157"/>
      <c r="B20" s="165"/>
      <c r="C20" s="39" t="s">
        <v>162</v>
      </c>
      <c r="D20" s="21">
        <f t="shared" si="0"/>
        <v>6.5</v>
      </c>
      <c r="E20" s="21">
        <v>10</v>
      </c>
      <c r="F20" s="40">
        <f t="shared" si="1"/>
        <v>0</v>
      </c>
      <c r="G20" s="170"/>
      <c r="H20" s="171"/>
      <c r="I20" s="171"/>
      <c r="J20" s="171"/>
      <c r="K20" s="171"/>
      <c r="L20" s="172"/>
    </row>
    <row r="21" spans="1:12" s="2" customFormat="1" ht="20.100000000000001" customHeight="1">
      <c r="A21" s="157"/>
      <c r="B21" s="165"/>
      <c r="C21" s="39" t="s">
        <v>25</v>
      </c>
      <c r="D21" s="21">
        <f t="shared" si="0"/>
        <v>0.65</v>
      </c>
      <c r="E21" s="21">
        <v>1</v>
      </c>
      <c r="F21" s="40">
        <f t="shared" si="1"/>
        <v>0</v>
      </c>
      <c r="G21" s="170"/>
      <c r="H21" s="171"/>
      <c r="I21" s="171"/>
      <c r="J21" s="171"/>
      <c r="K21" s="171"/>
      <c r="L21" s="172"/>
    </row>
    <row r="22" spans="1:12" s="2" customFormat="1" ht="20.100000000000001" customHeight="1">
      <c r="A22" s="157"/>
      <c r="B22" s="165"/>
      <c r="C22" s="39" t="s">
        <v>24</v>
      </c>
      <c r="D22" s="21">
        <f t="shared" si="0"/>
        <v>0.65</v>
      </c>
      <c r="E22" s="21">
        <v>1</v>
      </c>
      <c r="F22" s="40">
        <f t="shared" si="1"/>
        <v>0</v>
      </c>
      <c r="G22" s="170"/>
      <c r="H22" s="171"/>
      <c r="I22" s="171"/>
      <c r="J22" s="171"/>
      <c r="K22" s="171"/>
      <c r="L22" s="172"/>
    </row>
    <row r="23" spans="1:12" s="2" customFormat="1" ht="20.100000000000001" customHeight="1">
      <c r="A23" s="157"/>
      <c r="B23" s="165"/>
      <c r="C23" s="39" t="s">
        <v>28</v>
      </c>
      <c r="D23" s="21">
        <f t="shared" si="0"/>
        <v>0.32500000000000001</v>
      </c>
      <c r="E23" s="21">
        <v>0.5</v>
      </c>
      <c r="F23" s="40">
        <f t="shared" si="1"/>
        <v>0</v>
      </c>
      <c r="G23" s="170"/>
      <c r="H23" s="171"/>
      <c r="I23" s="171"/>
      <c r="J23" s="171"/>
      <c r="K23" s="171"/>
      <c r="L23" s="172"/>
    </row>
    <row r="24" spans="1:12" s="2" customFormat="1" ht="20.100000000000001" customHeight="1">
      <c r="A24" s="157"/>
      <c r="B24" s="166"/>
      <c r="C24" s="69" t="s">
        <v>26</v>
      </c>
      <c r="D24" s="17">
        <f t="shared" si="0"/>
        <v>0.32500000000000001</v>
      </c>
      <c r="E24" s="17">
        <v>0.5</v>
      </c>
      <c r="F24" s="43">
        <v>0</v>
      </c>
      <c r="G24" s="154"/>
      <c r="H24" s="155"/>
      <c r="I24" s="155"/>
      <c r="J24" s="155"/>
      <c r="K24" s="155"/>
      <c r="L24" s="156"/>
    </row>
    <row r="25" spans="1:12" s="2" customFormat="1" ht="20.100000000000001" customHeight="1">
      <c r="A25" s="157"/>
      <c r="B25" s="199" t="s">
        <v>166</v>
      </c>
      <c r="C25" s="44" t="s">
        <v>62</v>
      </c>
      <c r="D25" s="16">
        <f t="shared" si="0"/>
        <v>22.75</v>
      </c>
      <c r="E25" s="45">
        <v>35</v>
      </c>
      <c r="F25" s="38">
        <f t="shared" ref="F25:F39" si="2">($B$6*D25)+($B$7*E25)</f>
        <v>0</v>
      </c>
      <c r="G25" s="174" t="s">
        <v>164</v>
      </c>
      <c r="H25" s="174"/>
      <c r="I25" s="174"/>
      <c r="J25" s="174"/>
      <c r="K25" s="174"/>
      <c r="L25" s="175"/>
    </row>
    <row r="26" spans="1:12" s="2" customFormat="1" ht="20.100000000000001" customHeight="1">
      <c r="A26" s="157"/>
      <c r="B26" s="173"/>
      <c r="C26" s="94" t="s">
        <v>23</v>
      </c>
      <c r="D26" s="21">
        <f t="shared" si="0"/>
        <v>0.32500000000000001</v>
      </c>
      <c r="E26" s="95">
        <v>0.5</v>
      </c>
      <c r="F26" s="32">
        <f t="shared" si="2"/>
        <v>0</v>
      </c>
      <c r="G26" s="174"/>
      <c r="H26" s="174"/>
      <c r="I26" s="174"/>
      <c r="J26" s="174"/>
      <c r="K26" s="174"/>
      <c r="L26" s="175"/>
    </row>
    <row r="27" spans="1:12" s="2" customFormat="1" ht="20.100000000000001" customHeight="1">
      <c r="A27" s="157"/>
      <c r="B27" s="173"/>
      <c r="C27" s="94" t="s">
        <v>17</v>
      </c>
      <c r="D27" s="21">
        <f t="shared" si="0"/>
        <v>0.32500000000000001</v>
      </c>
      <c r="E27" s="95">
        <v>0.5</v>
      </c>
      <c r="F27" s="32">
        <f t="shared" si="2"/>
        <v>0</v>
      </c>
      <c r="G27" s="174"/>
      <c r="H27" s="174"/>
      <c r="I27" s="174"/>
      <c r="J27" s="174"/>
      <c r="K27" s="174"/>
      <c r="L27" s="175"/>
    </row>
    <row r="28" spans="1:12" s="2" customFormat="1" ht="20.100000000000001" customHeight="1">
      <c r="A28" s="157"/>
      <c r="B28" s="173"/>
      <c r="C28" s="94" t="s">
        <v>25</v>
      </c>
      <c r="D28" s="21">
        <f t="shared" si="0"/>
        <v>0.32500000000000001</v>
      </c>
      <c r="E28" s="95">
        <v>0.5</v>
      </c>
      <c r="F28" s="32">
        <f t="shared" si="2"/>
        <v>0</v>
      </c>
      <c r="G28" s="174"/>
      <c r="H28" s="174"/>
      <c r="I28" s="174"/>
      <c r="J28" s="174"/>
      <c r="K28" s="174"/>
      <c r="L28" s="175"/>
    </row>
    <row r="29" spans="1:12" s="2" customFormat="1" ht="20.100000000000001" customHeight="1">
      <c r="A29" s="157"/>
      <c r="B29" s="173"/>
      <c r="C29" s="94" t="s">
        <v>165</v>
      </c>
      <c r="D29" s="21">
        <f t="shared" si="0"/>
        <v>0.32500000000000001</v>
      </c>
      <c r="E29" s="95">
        <v>0.5</v>
      </c>
      <c r="F29" s="32">
        <f t="shared" si="2"/>
        <v>0</v>
      </c>
      <c r="G29" s="174"/>
      <c r="H29" s="174"/>
      <c r="I29" s="174"/>
      <c r="J29" s="174"/>
      <c r="K29" s="174"/>
      <c r="L29" s="175"/>
    </row>
    <row r="30" spans="1:12" s="2" customFormat="1" ht="20.100000000000001" customHeight="1">
      <c r="A30" s="157"/>
      <c r="B30" s="173"/>
      <c r="C30" s="94" t="s">
        <v>26</v>
      </c>
      <c r="D30" s="21">
        <f t="shared" si="0"/>
        <v>0.32500000000000001</v>
      </c>
      <c r="E30" s="95">
        <v>0.5</v>
      </c>
      <c r="F30" s="32">
        <f t="shared" si="2"/>
        <v>0</v>
      </c>
      <c r="G30" s="174"/>
      <c r="H30" s="174"/>
      <c r="I30" s="174"/>
      <c r="J30" s="174"/>
      <c r="K30" s="174"/>
      <c r="L30" s="175"/>
    </row>
    <row r="31" spans="1:12" s="2" customFormat="1" ht="20.100000000000001" customHeight="1">
      <c r="A31" s="157"/>
      <c r="B31" s="173"/>
      <c r="C31" s="46" t="s">
        <v>29</v>
      </c>
      <c r="D31" s="17">
        <f t="shared" si="0"/>
        <v>6.5000000000000002E-2</v>
      </c>
      <c r="E31" s="47">
        <v>0.1</v>
      </c>
      <c r="F31" s="15">
        <f t="shared" si="2"/>
        <v>0</v>
      </c>
      <c r="G31" s="174"/>
      <c r="H31" s="174"/>
      <c r="I31" s="174"/>
      <c r="J31" s="174"/>
      <c r="K31" s="174"/>
      <c r="L31" s="175"/>
    </row>
    <row r="32" spans="1:12" s="2" customFormat="1" ht="39.950000000000003" customHeight="1">
      <c r="A32" s="160"/>
      <c r="B32" s="52" t="s">
        <v>30</v>
      </c>
      <c r="C32" s="22" t="s">
        <v>31</v>
      </c>
      <c r="D32" s="23">
        <v>14</v>
      </c>
      <c r="E32" s="24">
        <v>20</v>
      </c>
      <c r="F32" s="25">
        <f t="shared" si="2"/>
        <v>0</v>
      </c>
      <c r="G32" s="230" t="s">
        <v>51</v>
      </c>
      <c r="H32" s="231"/>
      <c r="I32" s="231"/>
      <c r="J32" s="231"/>
      <c r="K32" s="231"/>
      <c r="L32" s="232"/>
    </row>
    <row r="33" spans="1:12" s="2" customFormat="1" ht="20.100000000000001" customHeight="1">
      <c r="A33" s="203" t="s">
        <v>12</v>
      </c>
      <c r="B33" s="178" t="s">
        <v>167</v>
      </c>
      <c r="C33" s="18" t="s">
        <v>110</v>
      </c>
      <c r="D33" s="48">
        <f t="shared" ref="D33:D41" si="3">E33*0.65</f>
        <v>6.5</v>
      </c>
      <c r="E33" s="38">
        <v>10</v>
      </c>
      <c r="F33" s="48">
        <f t="shared" si="2"/>
        <v>0</v>
      </c>
      <c r="G33" s="233" t="s">
        <v>168</v>
      </c>
      <c r="H33" s="233"/>
      <c r="I33" s="233"/>
      <c r="J33" s="233"/>
      <c r="K33" s="233"/>
      <c r="L33" s="234"/>
    </row>
    <row r="34" spans="1:12" ht="20.100000000000001" customHeight="1">
      <c r="A34" s="157"/>
      <c r="B34" s="165"/>
      <c r="C34" s="19" t="s">
        <v>66</v>
      </c>
      <c r="D34" s="93">
        <f t="shared" si="3"/>
        <v>6.5</v>
      </c>
      <c r="E34" s="32">
        <v>10</v>
      </c>
      <c r="F34" s="93">
        <f t="shared" si="2"/>
        <v>0</v>
      </c>
      <c r="G34" s="228"/>
      <c r="H34" s="228"/>
      <c r="I34" s="228"/>
      <c r="J34" s="228"/>
      <c r="K34" s="228"/>
      <c r="L34" s="229"/>
    </row>
    <row r="35" spans="1:12" ht="20.100000000000001" customHeight="1">
      <c r="A35" s="157"/>
      <c r="B35" s="165"/>
      <c r="C35" s="19" t="s">
        <v>169</v>
      </c>
      <c r="D35" s="93">
        <f t="shared" si="3"/>
        <v>3.25</v>
      </c>
      <c r="E35" s="32">
        <v>5</v>
      </c>
      <c r="F35" s="93">
        <f t="shared" si="2"/>
        <v>0</v>
      </c>
      <c r="G35" s="228"/>
      <c r="H35" s="228"/>
      <c r="I35" s="228"/>
      <c r="J35" s="228"/>
      <c r="K35" s="228"/>
      <c r="L35" s="229"/>
    </row>
    <row r="36" spans="1:12" ht="20.100000000000001" customHeight="1">
      <c r="A36" s="157"/>
      <c r="B36" s="165"/>
      <c r="C36" s="19" t="s">
        <v>170</v>
      </c>
      <c r="D36" s="93">
        <f t="shared" si="3"/>
        <v>3.25</v>
      </c>
      <c r="E36" s="32">
        <v>5</v>
      </c>
      <c r="F36" s="93">
        <f t="shared" si="2"/>
        <v>0</v>
      </c>
      <c r="G36" s="228"/>
      <c r="H36" s="228"/>
      <c r="I36" s="228"/>
      <c r="J36" s="228"/>
      <c r="K36" s="228"/>
      <c r="L36" s="229"/>
    </row>
    <row r="37" spans="1:12" ht="20.100000000000001" customHeight="1">
      <c r="A37" s="157"/>
      <c r="B37" s="165"/>
      <c r="C37" s="19" t="s">
        <v>171</v>
      </c>
      <c r="D37" s="93">
        <f t="shared" si="3"/>
        <v>1.9500000000000002</v>
      </c>
      <c r="E37" s="32">
        <v>3</v>
      </c>
      <c r="F37" s="93">
        <f t="shared" si="2"/>
        <v>0</v>
      </c>
      <c r="G37" s="228"/>
      <c r="H37" s="228"/>
      <c r="I37" s="228"/>
      <c r="J37" s="228"/>
      <c r="K37" s="228"/>
      <c r="L37" s="229"/>
    </row>
    <row r="38" spans="1:12" ht="20.100000000000001" customHeight="1">
      <c r="A38" s="157"/>
      <c r="B38" s="166"/>
      <c r="C38" s="20" t="s">
        <v>29</v>
      </c>
      <c r="D38" s="41">
        <f t="shared" si="3"/>
        <v>6.5000000000000002E-2</v>
      </c>
      <c r="E38" s="15">
        <v>0.1</v>
      </c>
      <c r="F38" s="15">
        <f t="shared" si="2"/>
        <v>0</v>
      </c>
      <c r="G38" s="235"/>
      <c r="H38" s="235"/>
      <c r="I38" s="235"/>
      <c r="J38" s="235"/>
      <c r="K38" s="235"/>
      <c r="L38" s="236"/>
    </row>
    <row r="39" spans="1:12" ht="20.100000000000001" customHeight="1">
      <c r="A39" s="157"/>
      <c r="B39" s="126" t="s">
        <v>67</v>
      </c>
      <c r="C39" s="127" t="s">
        <v>68</v>
      </c>
      <c r="D39" s="31">
        <f t="shared" si="3"/>
        <v>32.5</v>
      </c>
      <c r="E39" s="128">
        <v>50</v>
      </c>
      <c r="F39" s="25">
        <f t="shared" si="2"/>
        <v>0</v>
      </c>
      <c r="G39" s="251"/>
      <c r="H39" s="252"/>
      <c r="I39" s="252"/>
      <c r="J39" s="252"/>
      <c r="K39" s="252"/>
      <c r="L39" s="253"/>
    </row>
    <row r="40" spans="1:12" s="2" customFormat="1" ht="20.100000000000001" customHeight="1">
      <c r="A40" s="157"/>
      <c r="B40" s="124" t="s">
        <v>172</v>
      </c>
      <c r="C40" s="56" t="s">
        <v>172</v>
      </c>
      <c r="D40" s="67">
        <f t="shared" si="3"/>
        <v>26</v>
      </c>
      <c r="E40" s="125">
        <v>40</v>
      </c>
      <c r="F40" s="61">
        <f>($B$6*D40)+($B$7*E40)</f>
        <v>0</v>
      </c>
      <c r="G40" s="244"/>
      <c r="H40" s="249"/>
      <c r="I40" s="249"/>
      <c r="J40" s="249"/>
      <c r="K40" s="249"/>
      <c r="L40" s="250"/>
    </row>
    <row r="41" spans="1:12" s="2" customFormat="1" ht="20.100000000000001" customHeight="1" thickBot="1">
      <c r="A41" s="158"/>
      <c r="B41" s="66" t="s">
        <v>96</v>
      </c>
      <c r="C41" s="27" t="s">
        <v>35</v>
      </c>
      <c r="D41" s="28">
        <f t="shared" si="3"/>
        <v>130</v>
      </c>
      <c r="E41" s="29">
        <v>200</v>
      </c>
      <c r="F41" s="26">
        <f t="shared" ref="F41" si="4">($B$6*D41)+($B$7*E41)</f>
        <v>0</v>
      </c>
      <c r="G41" s="193"/>
      <c r="H41" s="194"/>
      <c r="I41" s="194"/>
      <c r="J41" s="194"/>
      <c r="K41" s="194"/>
      <c r="L41" s="195"/>
    </row>
    <row r="42" spans="1:12" s="2" customFormat="1" ht="13.5">
      <c r="B42" s="6"/>
    </row>
    <row r="43" spans="1:12" s="2" customFormat="1" ht="13.5">
      <c r="B43" s="6"/>
    </row>
    <row r="44" spans="1:12" s="2" customFormat="1" ht="17.2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9">
    <mergeCell ref="G40:L40"/>
    <mergeCell ref="G41:L41"/>
    <mergeCell ref="A33:A41"/>
    <mergeCell ref="G39:L39"/>
    <mergeCell ref="B12:B18"/>
    <mergeCell ref="G12:L18"/>
    <mergeCell ref="B19:B24"/>
    <mergeCell ref="G19:L24"/>
    <mergeCell ref="B25:B31"/>
    <mergeCell ref="G25:L31"/>
    <mergeCell ref="G32:L32"/>
    <mergeCell ref="A10:A32"/>
    <mergeCell ref="B33:B38"/>
    <mergeCell ref="G33:L3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4" t="s">
        <v>81</v>
      </c>
      <c r="B1" s="145"/>
      <c r="C1" s="145"/>
      <c r="D1" s="145"/>
      <c r="E1" s="145"/>
      <c r="F1" s="145"/>
      <c r="G1" s="145"/>
      <c r="H1" s="145"/>
      <c r="I1" s="145"/>
      <c r="J1" s="145"/>
      <c r="K1" s="145"/>
      <c r="L1" s="145"/>
    </row>
    <row r="2" spans="1:12" ht="15.75" customHeight="1">
      <c r="A2" s="145"/>
      <c r="B2" s="145"/>
      <c r="C2" s="145"/>
      <c r="D2" s="145"/>
      <c r="E2" s="145"/>
      <c r="F2" s="145"/>
      <c r="G2" s="145"/>
      <c r="H2" s="145"/>
      <c r="I2" s="145"/>
      <c r="J2" s="145"/>
      <c r="K2" s="145"/>
      <c r="L2" s="145"/>
    </row>
    <row r="3" spans="1:12" ht="15.75" customHeight="1">
      <c r="A3" s="145"/>
      <c r="B3" s="145"/>
      <c r="C3" s="145"/>
      <c r="D3" s="145"/>
      <c r="E3" s="145"/>
      <c r="F3" s="145"/>
      <c r="G3" s="145"/>
      <c r="H3" s="145"/>
      <c r="I3" s="145"/>
      <c r="J3" s="145"/>
      <c r="K3" s="145"/>
      <c r="L3" s="145"/>
    </row>
    <row r="4" spans="1:12" ht="13.5" customHeight="1">
      <c r="B4" s="4"/>
      <c r="D4" s="4"/>
      <c r="E4"/>
      <c r="F4"/>
      <c r="G4"/>
    </row>
    <row r="5" spans="1:12" ht="17.25" customHeight="1">
      <c r="A5" s="146" t="s">
        <v>8</v>
      </c>
      <c r="B5" s="14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47" t="s">
        <v>3</v>
      </c>
      <c r="H9" s="147"/>
      <c r="I9" s="147"/>
      <c r="J9" s="147"/>
      <c r="K9" s="147"/>
      <c r="L9" s="148"/>
    </row>
    <row r="10" spans="1:12" s="2" customFormat="1" ht="20.100000000000001" customHeight="1">
      <c r="A10" s="159" t="s">
        <v>11</v>
      </c>
      <c r="B10" s="273" t="s">
        <v>175</v>
      </c>
      <c r="C10" s="83" t="s">
        <v>173</v>
      </c>
      <c r="D10" s="82">
        <f t="shared" ref="D10:D31" si="0">E10*0.65</f>
        <v>26</v>
      </c>
      <c r="E10" s="82">
        <v>40</v>
      </c>
      <c r="F10" s="80">
        <f t="shared" ref="F10:F33" si="1">($B$6*D10)+($B$7*E10)</f>
        <v>0</v>
      </c>
      <c r="G10" s="274" t="s">
        <v>174</v>
      </c>
      <c r="H10" s="275"/>
      <c r="I10" s="275"/>
      <c r="J10" s="275"/>
      <c r="K10" s="275"/>
      <c r="L10" s="276"/>
    </row>
    <row r="11" spans="1:12" s="2" customFormat="1" ht="20.100000000000001" customHeight="1">
      <c r="A11" s="157"/>
      <c r="B11" s="165"/>
      <c r="C11" s="19" t="s">
        <v>59</v>
      </c>
      <c r="D11" s="21">
        <f t="shared" si="0"/>
        <v>6.5</v>
      </c>
      <c r="E11" s="21">
        <v>10</v>
      </c>
      <c r="F11" s="32">
        <f t="shared" si="1"/>
        <v>0</v>
      </c>
      <c r="G11" s="277"/>
      <c r="H11" s="278"/>
      <c r="I11" s="278"/>
      <c r="J11" s="278"/>
      <c r="K11" s="278"/>
      <c r="L11" s="279"/>
    </row>
    <row r="12" spans="1:12" s="2" customFormat="1" ht="20.100000000000001" customHeight="1">
      <c r="A12" s="157"/>
      <c r="B12" s="165"/>
      <c r="C12" s="19" t="s">
        <v>48</v>
      </c>
      <c r="D12" s="21">
        <f t="shared" si="0"/>
        <v>3.25</v>
      </c>
      <c r="E12" s="21">
        <v>5</v>
      </c>
      <c r="F12" s="32">
        <f t="shared" si="1"/>
        <v>0</v>
      </c>
      <c r="G12" s="277"/>
      <c r="H12" s="278"/>
      <c r="I12" s="278"/>
      <c r="J12" s="278"/>
      <c r="K12" s="278"/>
      <c r="L12" s="279"/>
    </row>
    <row r="13" spans="1:12" s="2" customFormat="1" ht="20.100000000000001" customHeight="1">
      <c r="A13" s="157"/>
      <c r="B13" s="165"/>
      <c r="C13" s="19" t="s">
        <v>39</v>
      </c>
      <c r="D13" s="21">
        <f t="shared" si="0"/>
        <v>3.25</v>
      </c>
      <c r="E13" s="21">
        <v>5</v>
      </c>
      <c r="F13" s="32">
        <f t="shared" si="1"/>
        <v>0</v>
      </c>
      <c r="G13" s="277"/>
      <c r="H13" s="278"/>
      <c r="I13" s="278"/>
      <c r="J13" s="278"/>
      <c r="K13" s="278"/>
      <c r="L13" s="279"/>
    </row>
    <row r="14" spans="1:12" s="2" customFormat="1" ht="20.100000000000001" customHeight="1">
      <c r="A14" s="157"/>
      <c r="B14" s="165"/>
      <c r="C14" s="19" t="s">
        <v>70</v>
      </c>
      <c r="D14" s="21">
        <f t="shared" si="0"/>
        <v>3.25</v>
      </c>
      <c r="E14" s="21">
        <v>5</v>
      </c>
      <c r="F14" s="32">
        <f t="shared" si="1"/>
        <v>0</v>
      </c>
      <c r="G14" s="277"/>
      <c r="H14" s="278"/>
      <c r="I14" s="278"/>
      <c r="J14" s="278"/>
      <c r="K14" s="278"/>
      <c r="L14" s="279"/>
    </row>
    <row r="15" spans="1:12" s="2" customFormat="1" ht="20.100000000000001" customHeight="1">
      <c r="A15" s="157"/>
      <c r="B15" s="165"/>
      <c r="C15" s="19" t="s">
        <v>72</v>
      </c>
      <c r="D15" s="21">
        <f t="shared" si="0"/>
        <v>0.32500000000000001</v>
      </c>
      <c r="E15" s="21">
        <v>0.5</v>
      </c>
      <c r="F15" s="32">
        <f t="shared" si="1"/>
        <v>0</v>
      </c>
      <c r="G15" s="277"/>
      <c r="H15" s="278"/>
      <c r="I15" s="278"/>
      <c r="J15" s="278"/>
      <c r="K15" s="278"/>
      <c r="L15" s="279"/>
    </row>
    <row r="16" spans="1:12" s="2" customFormat="1" ht="20.100000000000001" customHeight="1">
      <c r="A16" s="157"/>
      <c r="B16" s="165"/>
      <c r="C16" s="19" t="s">
        <v>25</v>
      </c>
      <c r="D16" s="21">
        <f t="shared" si="0"/>
        <v>1.3</v>
      </c>
      <c r="E16" s="21">
        <v>2</v>
      </c>
      <c r="F16" s="32">
        <f t="shared" si="1"/>
        <v>0</v>
      </c>
      <c r="G16" s="277"/>
      <c r="H16" s="278"/>
      <c r="I16" s="278"/>
      <c r="J16" s="278"/>
      <c r="K16" s="278"/>
      <c r="L16" s="279"/>
    </row>
    <row r="17" spans="1:12" s="2" customFormat="1" ht="20.100000000000001" customHeight="1">
      <c r="A17" s="157"/>
      <c r="B17" s="165"/>
      <c r="C17" s="19" t="s">
        <v>28</v>
      </c>
      <c r="D17" s="21">
        <f t="shared" si="0"/>
        <v>0.32500000000000001</v>
      </c>
      <c r="E17" s="21">
        <v>0.5</v>
      </c>
      <c r="F17" s="32">
        <f t="shared" si="1"/>
        <v>0</v>
      </c>
      <c r="G17" s="277"/>
      <c r="H17" s="278"/>
      <c r="I17" s="278"/>
      <c r="J17" s="278"/>
      <c r="K17" s="278"/>
      <c r="L17" s="279"/>
    </row>
    <row r="18" spans="1:12" s="2" customFormat="1" ht="20.100000000000001" customHeight="1">
      <c r="A18" s="157"/>
      <c r="B18" s="165"/>
      <c r="C18" s="19" t="s">
        <v>26</v>
      </c>
      <c r="D18" s="21">
        <f t="shared" si="0"/>
        <v>0.65</v>
      </c>
      <c r="E18" s="21">
        <v>1</v>
      </c>
      <c r="F18" s="32">
        <f t="shared" si="1"/>
        <v>0</v>
      </c>
      <c r="G18" s="277"/>
      <c r="H18" s="278"/>
      <c r="I18" s="278"/>
      <c r="J18" s="278"/>
      <c r="K18" s="278"/>
      <c r="L18" s="279"/>
    </row>
    <row r="19" spans="1:12" s="2" customFormat="1" ht="20.100000000000001" customHeight="1">
      <c r="A19" s="157"/>
      <c r="B19" s="165"/>
      <c r="C19" s="19" t="s">
        <v>27</v>
      </c>
      <c r="D19" s="21">
        <f t="shared" si="0"/>
        <v>0.65</v>
      </c>
      <c r="E19" s="21">
        <v>1</v>
      </c>
      <c r="F19" s="32">
        <f t="shared" si="1"/>
        <v>0</v>
      </c>
      <c r="G19" s="277"/>
      <c r="H19" s="278"/>
      <c r="I19" s="278"/>
      <c r="J19" s="278"/>
      <c r="K19" s="278"/>
      <c r="L19" s="279"/>
    </row>
    <row r="20" spans="1:12" s="2" customFormat="1" ht="20.100000000000001" customHeight="1">
      <c r="A20" s="157"/>
      <c r="B20" s="165"/>
      <c r="C20" s="19" t="s">
        <v>20</v>
      </c>
      <c r="D20" s="21">
        <f t="shared" si="0"/>
        <v>0.65</v>
      </c>
      <c r="E20" s="21">
        <v>1</v>
      </c>
      <c r="F20" s="32">
        <f t="shared" si="1"/>
        <v>0</v>
      </c>
      <c r="G20" s="277"/>
      <c r="H20" s="278"/>
      <c r="I20" s="278"/>
      <c r="J20" s="278"/>
      <c r="K20" s="278"/>
      <c r="L20" s="279"/>
    </row>
    <row r="21" spans="1:12" s="2" customFormat="1" ht="20.100000000000001" customHeight="1">
      <c r="A21" s="157"/>
      <c r="B21" s="166"/>
      <c r="C21" s="20" t="s">
        <v>21</v>
      </c>
      <c r="D21" s="17">
        <f t="shared" si="0"/>
        <v>0.13</v>
      </c>
      <c r="E21" s="17">
        <v>0.2</v>
      </c>
      <c r="F21" s="15">
        <f t="shared" si="1"/>
        <v>0</v>
      </c>
      <c r="G21" s="280"/>
      <c r="H21" s="281"/>
      <c r="I21" s="281"/>
      <c r="J21" s="281"/>
      <c r="K21" s="281"/>
      <c r="L21" s="282"/>
    </row>
    <row r="22" spans="1:12" s="2" customFormat="1" ht="20.100000000000001" customHeight="1">
      <c r="A22" s="157"/>
      <c r="B22" s="129" t="s">
        <v>176</v>
      </c>
      <c r="C22" s="130" t="s">
        <v>15</v>
      </c>
      <c r="D22" s="131">
        <f t="shared" si="0"/>
        <v>19.5</v>
      </c>
      <c r="E22" s="132">
        <v>30</v>
      </c>
      <c r="F22" s="25">
        <f t="shared" si="1"/>
        <v>0</v>
      </c>
      <c r="G22" s="258"/>
      <c r="H22" s="259"/>
      <c r="I22" s="259"/>
      <c r="J22" s="259"/>
      <c r="K22" s="259"/>
      <c r="L22" s="260"/>
    </row>
    <row r="23" spans="1:12" s="2" customFormat="1" ht="20.100000000000001" customHeight="1">
      <c r="A23" s="157"/>
      <c r="B23" s="216" t="s">
        <v>177</v>
      </c>
      <c r="C23" s="133" t="s">
        <v>82</v>
      </c>
      <c r="D23" s="62">
        <f t="shared" si="0"/>
        <v>9.75</v>
      </c>
      <c r="E23" s="58">
        <v>15</v>
      </c>
      <c r="F23" s="134">
        <f t="shared" si="1"/>
        <v>0</v>
      </c>
      <c r="G23" s="219" t="s">
        <v>178</v>
      </c>
      <c r="H23" s="220"/>
      <c r="I23" s="220"/>
      <c r="J23" s="220"/>
      <c r="K23" s="220"/>
      <c r="L23" s="221"/>
    </row>
    <row r="24" spans="1:12" s="2" customFormat="1" ht="20.100000000000001" customHeight="1">
      <c r="A24" s="157"/>
      <c r="B24" s="243"/>
      <c r="C24" s="135" t="s">
        <v>156</v>
      </c>
      <c r="D24" s="63">
        <f t="shared" si="0"/>
        <v>13</v>
      </c>
      <c r="E24" s="59">
        <v>20</v>
      </c>
      <c r="F24" s="136">
        <f t="shared" si="1"/>
        <v>0</v>
      </c>
      <c r="G24" s="222"/>
      <c r="H24" s="223"/>
      <c r="I24" s="223"/>
      <c r="J24" s="223"/>
      <c r="K24" s="223"/>
      <c r="L24" s="224"/>
    </row>
    <row r="25" spans="1:12" s="2" customFormat="1" ht="20.100000000000001" customHeight="1">
      <c r="A25" s="157"/>
      <c r="B25" s="243"/>
      <c r="C25" s="135" t="s">
        <v>128</v>
      </c>
      <c r="D25" s="63">
        <f t="shared" si="0"/>
        <v>3.25</v>
      </c>
      <c r="E25" s="59">
        <v>5</v>
      </c>
      <c r="F25" s="136">
        <f t="shared" si="1"/>
        <v>0</v>
      </c>
      <c r="G25" s="222"/>
      <c r="H25" s="223"/>
      <c r="I25" s="223"/>
      <c r="J25" s="223"/>
      <c r="K25" s="223"/>
      <c r="L25" s="224"/>
    </row>
    <row r="26" spans="1:12" s="2" customFormat="1" ht="20.100000000000001" customHeight="1">
      <c r="A26" s="157"/>
      <c r="B26" s="243"/>
      <c r="C26" s="135" t="s">
        <v>32</v>
      </c>
      <c r="D26" s="63">
        <f t="shared" si="0"/>
        <v>3.25</v>
      </c>
      <c r="E26" s="59">
        <v>5</v>
      </c>
      <c r="F26" s="136">
        <f t="shared" si="1"/>
        <v>0</v>
      </c>
      <c r="G26" s="222"/>
      <c r="H26" s="223"/>
      <c r="I26" s="223"/>
      <c r="J26" s="223"/>
      <c r="K26" s="223"/>
      <c r="L26" s="224"/>
    </row>
    <row r="27" spans="1:12" s="2" customFormat="1" ht="20.100000000000001" customHeight="1">
      <c r="A27" s="157"/>
      <c r="B27" s="243"/>
      <c r="C27" s="135" t="s">
        <v>39</v>
      </c>
      <c r="D27" s="63">
        <f t="shared" si="0"/>
        <v>3.25</v>
      </c>
      <c r="E27" s="59">
        <v>5</v>
      </c>
      <c r="F27" s="136">
        <f t="shared" si="1"/>
        <v>0</v>
      </c>
      <c r="G27" s="222"/>
      <c r="H27" s="223"/>
      <c r="I27" s="223"/>
      <c r="J27" s="223"/>
      <c r="K27" s="223"/>
      <c r="L27" s="224"/>
    </row>
    <row r="28" spans="1:12" s="2" customFormat="1" ht="20.100000000000001" customHeight="1">
      <c r="A28" s="157"/>
      <c r="B28" s="243"/>
      <c r="C28" s="135" t="s">
        <v>162</v>
      </c>
      <c r="D28" s="63">
        <f t="shared" si="0"/>
        <v>3.25</v>
      </c>
      <c r="E28" s="59">
        <v>5</v>
      </c>
      <c r="F28" s="136">
        <f t="shared" si="1"/>
        <v>0</v>
      </c>
      <c r="G28" s="222"/>
      <c r="H28" s="223"/>
      <c r="I28" s="223"/>
      <c r="J28" s="223"/>
      <c r="K28" s="223"/>
      <c r="L28" s="224"/>
    </row>
    <row r="29" spans="1:12" s="2" customFormat="1" ht="20.100000000000001" customHeight="1">
      <c r="A29" s="157"/>
      <c r="B29" s="243"/>
      <c r="C29" s="135" t="s">
        <v>40</v>
      </c>
      <c r="D29" s="63">
        <f t="shared" si="0"/>
        <v>3.25</v>
      </c>
      <c r="E29" s="59">
        <v>5</v>
      </c>
      <c r="F29" s="136">
        <f t="shared" si="1"/>
        <v>0</v>
      </c>
      <c r="G29" s="222"/>
      <c r="H29" s="223"/>
      <c r="I29" s="223"/>
      <c r="J29" s="223"/>
      <c r="K29" s="223"/>
      <c r="L29" s="224"/>
    </row>
    <row r="30" spans="1:12" s="2" customFormat="1" ht="20.100000000000001" customHeight="1">
      <c r="A30" s="157"/>
      <c r="B30" s="243"/>
      <c r="C30" s="135" t="s">
        <v>27</v>
      </c>
      <c r="D30" s="63">
        <f t="shared" si="0"/>
        <v>1.3</v>
      </c>
      <c r="E30" s="59">
        <v>2</v>
      </c>
      <c r="F30" s="136">
        <f t="shared" si="1"/>
        <v>0</v>
      </c>
      <c r="G30" s="222"/>
      <c r="H30" s="223"/>
      <c r="I30" s="223"/>
      <c r="J30" s="223"/>
      <c r="K30" s="223"/>
      <c r="L30" s="224"/>
    </row>
    <row r="31" spans="1:12" s="2" customFormat="1" ht="20.100000000000001" customHeight="1">
      <c r="A31" s="157"/>
      <c r="B31" s="261"/>
      <c r="C31" s="137" t="s">
        <v>29</v>
      </c>
      <c r="D31" s="64">
        <f t="shared" si="0"/>
        <v>0.19500000000000001</v>
      </c>
      <c r="E31" s="60">
        <v>0.3</v>
      </c>
      <c r="F31" s="138">
        <f t="shared" si="1"/>
        <v>0</v>
      </c>
      <c r="G31" s="225"/>
      <c r="H31" s="226"/>
      <c r="I31" s="226"/>
      <c r="J31" s="226"/>
      <c r="K31" s="226"/>
      <c r="L31" s="227"/>
    </row>
    <row r="32" spans="1:12" ht="39.950000000000003" customHeight="1">
      <c r="A32" s="160"/>
      <c r="B32" s="52" t="s">
        <v>30</v>
      </c>
      <c r="C32" s="22" t="s">
        <v>31</v>
      </c>
      <c r="D32" s="23">
        <v>14</v>
      </c>
      <c r="E32" s="24">
        <v>20</v>
      </c>
      <c r="F32" s="25">
        <f t="shared" si="1"/>
        <v>0</v>
      </c>
      <c r="G32" s="230" t="s">
        <v>51</v>
      </c>
      <c r="H32" s="231"/>
      <c r="I32" s="231"/>
      <c r="J32" s="231"/>
      <c r="K32" s="231"/>
      <c r="L32" s="232"/>
    </row>
    <row r="33" spans="1:12" ht="25.5" customHeight="1">
      <c r="A33" s="157" t="s">
        <v>158</v>
      </c>
      <c r="B33" s="262" t="s">
        <v>179</v>
      </c>
      <c r="C33" s="18" t="s">
        <v>15</v>
      </c>
      <c r="D33" s="38">
        <f t="shared" ref="D33:D38" si="2">E33*0.65</f>
        <v>13</v>
      </c>
      <c r="E33" s="38">
        <v>20</v>
      </c>
      <c r="F33" s="38">
        <f t="shared" si="1"/>
        <v>0</v>
      </c>
      <c r="G33" s="265" t="s">
        <v>180</v>
      </c>
      <c r="H33" s="266"/>
      <c r="I33" s="266"/>
      <c r="J33" s="266"/>
      <c r="K33" s="266"/>
      <c r="L33" s="267"/>
    </row>
    <row r="34" spans="1:12" ht="25.5" customHeight="1">
      <c r="A34" s="157"/>
      <c r="B34" s="263"/>
      <c r="C34" s="19" t="s">
        <v>181</v>
      </c>
      <c r="D34" s="32">
        <f t="shared" si="2"/>
        <v>9.75</v>
      </c>
      <c r="E34" s="32">
        <v>15</v>
      </c>
      <c r="F34" s="32">
        <f>($B$6*D34)+($B$7*E34)</f>
        <v>0</v>
      </c>
      <c r="G34" s="268"/>
      <c r="H34" s="269"/>
      <c r="I34" s="269"/>
      <c r="J34" s="269"/>
      <c r="K34" s="269"/>
      <c r="L34" s="270"/>
    </row>
    <row r="35" spans="1:12" ht="25.5" customHeight="1">
      <c r="A35" s="157"/>
      <c r="B35" s="263"/>
      <c r="C35" s="19" t="s">
        <v>38</v>
      </c>
      <c r="D35" s="32">
        <f t="shared" si="2"/>
        <v>0.65</v>
      </c>
      <c r="E35" s="32">
        <v>1</v>
      </c>
      <c r="F35" s="32">
        <f t="shared" ref="F35:F36" si="3">($B$6*D35)+($B$7*E35)</f>
        <v>0</v>
      </c>
      <c r="G35" s="268"/>
      <c r="H35" s="269"/>
      <c r="I35" s="269"/>
      <c r="J35" s="269"/>
      <c r="K35" s="269"/>
      <c r="L35" s="270"/>
    </row>
    <row r="36" spans="1:12" ht="25.5" customHeight="1">
      <c r="A36" s="157"/>
      <c r="B36" s="264"/>
      <c r="C36" s="20" t="s">
        <v>29</v>
      </c>
      <c r="D36" s="15">
        <f t="shared" si="2"/>
        <v>6.5000000000000002E-2</v>
      </c>
      <c r="E36" s="15">
        <v>0.1</v>
      </c>
      <c r="F36" s="15">
        <f t="shared" si="3"/>
        <v>0</v>
      </c>
      <c r="G36" s="271"/>
      <c r="H36" s="271"/>
      <c r="I36" s="271"/>
      <c r="J36" s="271"/>
      <c r="K36" s="271"/>
      <c r="L36" s="272"/>
    </row>
    <row r="37" spans="1:12" s="2" customFormat="1" ht="20.100000000000001" customHeight="1">
      <c r="A37" s="157"/>
      <c r="B37" s="139" t="s">
        <v>182</v>
      </c>
      <c r="C37" s="140" t="s">
        <v>182</v>
      </c>
      <c r="D37" s="141">
        <f t="shared" si="2"/>
        <v>9.75</v>
      </c>
      <c r="E37" s="141">
        <v>15</v>
      </c>
      <c r="F37" s="15">
        <f>($B$6*D37)+($B$7*E37)</f>
        <v>0</v>
      </c>
      <c r="G37" s="255"/>
      <c r="H37" s="256"/>
      <c r="I37" s="256"/>
      <c r="J37" s="256"/>
      <c r="K37" s="256"/>
      <c r="L37" s="257"/>
    </row>
    <row r="38" spans="1:12" s="2" customFormat="1" ht="20.100000000000001" customHeight="1" thickBot="1">
      <c r="A38" s="158"/>
      <c r="B38" s="66" t="s">
        <v>96</v>
      </c>
      <c r="C38" s="27" t="s">
        <v>35</v>
      </c>
      <c r="D38" s="28">
        <f t="shared" si="2"/>
        <v>130</v>
      </c>
      <c r="E38" s="29">
        <v>200</v>
      </c>
      <c r="F38" s="26">
        <f t="shared" ref="F38" si="4">($B$6*D38)+($B$7*E38)</f>
        <v>0</v>
      </c>
      <c r="G38" s="193"/>
      <c r="H38" s="194"/>
      <c r="I38" s="194"/>
      <c r="J38" s="194"/>
      <c r="K38" s="194"/>
      <c r="L38" s="195"/>
    </row>
    <row r="39" spans="1:12" s="2" customFormat="1" ht="15" customHeight="1">
      <c r="B39" s="6"/>
    </row>
    <row r="40" spans="1:12" s="2" customFormat="1" ht="15" customHeight="1">
      <c r="B40" s="6"/>
    </row>
    <row r="41" spans="1:12" s="2" customFormat="1" ht="1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15">
    <mergeCell ref="A1:L3"/>
    <mergeCell ref="A5:B5"/>
    <mergeCell ref="G9:L9"/>
    <mergeCell ref="B10:B21"/>
    <mergeCell ref="G10:L21"/>
    <mergeCell ref="G37:L37"/>
    <mergeCell ref="G38:L38"/>
    <mergeCell ref="A33:A38"/>
    <mergeCell ref="A10:A32"/>
    <mergeCell ref="G22:L22"/>
    <mergeCell ref="B23:B31"/>
    <mergeCell ref="G23:L31"/>
    <mergeCell ref="G32:L32"/>
    <mergeCell ref="B33:B36"/>
    <mergeCell ref="G33:L3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13일</vt:lpstr>
      <vt:lpstr>14일</vt:lpstr>
      <vt:lpstr>15일</vt:lpstr>
      <vt:lpstr>16일</vt:lpstr>
      <vt:lpstr>17일</vt:lpstr>
      <vt:lpstr>18일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2026-02-13T08:48:01Z</cp:lastPrinted>
  <dcterms:created xsi:type="dcterms:W3CDTF">2015-01-29T05:11:46Z</dcterms:created>
  <dcterms:modified xsi:type="dcterms:W3CDTF">2026-03-13T08:54:03Z</dcterms:modified>
</cp:coreProperties>
</file>